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87BA8ED-C152-4CE2-893E-383438B28D9C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23" l="1"/>
  <c r="Q15" i="23"/>
  <c r="Q14" i="23"/>
  <c r="Q13" i="23"/>
  <c r="Q11" i="23"/>
  <c r="Q10" i="23"/>
  <c r="Q9" i="23"/>
  <c r="Q8" i="23"/>
  <c r="Q7" i="23"/>
  <c r="Q5" i="23"/>
  <c r="Q4" i="23"/>
  <c r="Q3" i="23"/>
  <c r="AC2" i="23"/>
  <c r="AC2" i="22"/>
  <c r="Q16" i="22"/>
  <c r="Q15" i="22"/>
  <c r="Q14" i="22"/>
  <c r="Q13" i="22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11" i="22"/>
  <c r="Q10" i="22"/>
  <c r="Q9" i="22"/>
  <c r="Q8" i="22"/>
  <c r="Q7" i="22"/>
  <c r="Q5" i="22"/>
  <c r="Q4" i="22"/>
  <c r="Q3" i="22"/>
  <c r="Q8" i="21"/>
  <c r="Q7" i="21"/>
  <c r="Q5" i="21"/>
  <c r="Q4" i="21"/>
  <c r="Q3" i="21"/>
  <c r="Q20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9" i="20"/>
  <c r="Q18" i="20"/>
  <c r="Q17" i="20"/>
  <c r="Q15" i="20"/>
  <c r="Q14" i="20"/>
  <c r="Q13" i="20"/>
  <c r="Q11" i="20"/>
  <c r="Q10" i="20"/>
  <c r="Q9" i="20"/>
  <c r="Q8" i="20"/>
  <c r="Q7" i="20"/>
  <c r="Q5" i="20"/>
  <c r="Q4" i="20"/>
  <c r="Q3" i="20"/>
  <c r="J4" i="15"/>
  <c r="Q17" i="19"/>
  <c r="Q11" i="18"/>
  <c r="Q10" i="18"/>
  <c r="Q11" i="19"/>
  <c r="Q10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5" i="19"/>
  <c r="Q14" i="19"/>
  <c r="Q13" i="19"/>
  <c r="Q9" i="19"/>
  <c r="Q8" i="19"/>
  <c r="Q7" i="19"/>
  <c r="Q5" i="19"/>
  <c r="Q4" i="19"/>
  <c r="Q3" i="19"/>
  <c r="Q14" i="18"/>
  <c r="Q13" i="18"/>
  <c r="Q9" i="18"/>
  <c r="Q8" i="18"/>
  <c r="Q7" i="18"/>
  <c r="Q5" i="18"/>
  <c r="Q4" i="18"/>
  <c r="Q3" i="18"/>
  <c r="Q16" i="17"/>
  <c r="Q15" i="17"/>
  <c r="Q13" i="17"/>
  <c r="Q12" i="17"/>
  <c r="Q11" i="17"/>
  <c r="Q9" i="17"/>
  <c r="Q8" i="17"/>
  <c r="Q7" i="17"/>
  <c r="Q5" i="17"/>
  <c r="Q4" i="17"/>
  <c r="Q3" i="17"/>
  <c r="Q9" i="16"/>
  <c r="Q8" i="16"/>
  <c r="Q7" i="16"/>
  <c r="Q5" i="16"/>
  <c r="Q4" i="16"/>
  <c r="Q3" i="16"/>
  <c r="Q13" i="15"/>
  <c r="Q12" i="15"/>
  <c r="Q11" i="15"/>
  <c r="F37" i="24" l="1"/>
  <c r="J4" i="24" s="1"/>
  <c r="F37" i="23"/>
  <c r="J5" i="23" s="1"/>
  <c r="J5" i="24"/>
  <c r="J36" i="24"/>
  <c r="F37" i="22"/>
  <c r="J5" i="22" s="1"/>
  <c r="F37" i="21"/>
  <c r="J5" i="21" s="1"/>
  <c r="F37" i="20"/>
  <c r="J36" i="20" s="1"/>
  <c r="Q9" i="15"/>
  <c r="Q8" i="15"/>
  <c r="Q7" i="15"/>
  <c r="Q9" i="14"/>
  <c r="Q8" i="14"/>
  <c r="Q7" i="14"/>
  <c r="Z6" i="15"/>
  <c r="AB6" i="15" s="1"/>
  <c r="Q5" i="15"/>
  <c r="Q4" i="15"/>
  <c r="Q3" i="15"/>
  <c r="Z6" i="14"/>
  <c r="AB6" i="14" s="1"/>
  <c r="Q5" i="14"/>
  <c r="Q4" i="14"/>
  <c r="Q3" i="14"/>
  <c r="J4" i="23" l="1"/>
  <c r="J36" i="23"/>
  <c r="J36" i="22"/>
  <c r="L36" i="22" s="1"/>
  <c r="J4" i="22"/>
  <c r="L36" i="24"/>
  <c r="L36" i="23"/>
  <c r="J36" i="21"/>
  <c r="J4" i="21"/>
  <c r="J5" i="20"/>
  <c r="J4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1" l="1"/>
  <c r="L36" i="20"/>
  <c r="F37" i="19"/>
  <c r="J36" i="19" s="1"/>
  <c r="F37" i="18"/>
  <c r="F37" i="17"/>
  <c r="J4" i="17" s="1"/>
  <c r="F37" i="16"/>
  <c r="J4" i="16" s="1"/>
  <c r="F37" i="15"/>
  <c r="F37" i="14"/>
  <c r="J5" i="14" s="1"/>
  <c r="F37" i="13"/>
  <c r="J4" i="13" s="1"/>
  <c r="F37" i="11"/>
  <c r="J36" i="11" s="1"/>
  <c r="F37" i="10"/>
  <c r="J5" i="10" s="1"/>
  <c r="F37" i="9"/>
  <c r="J36" i="9" s="1"/>
  <c r="J36" i="14"/>
  <c r="J36" i="13"/>
  <c r="J5" i="13"/>
  <c r="J4" i="12"/>
  <c r="J36" i="12"/>
  <c r="J5" i="12"/>
  <c r="J5" i="11"/>
  <c r="J4" i="11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9" l="1"/>
  <c r="J4" i="19"/>
  <c r="J4" i="18"/>
  <c r="J5" i="17"/>
  <c r="J36" i="18"/>
  <c r="J36" i="17"/>
  <c r="J36" i="16"/>
  <c r="J4" i="10"/>
  <c r="J5" i="8"/>
  <c r="J36" i="8"/>
  <c r="J4" i="9"/>
  <c r="J36" i="15"/>
  <c r="J4" i="14"/>
  <c r="J5" i="9"/>
  <c r="L36" i="14"/>
  <c r="L36" i="13"/>
  <c r="L36" i="12"/>
  <c r="L36" i="11"/>
  <c r="L36" i="10"/>
  <c r="L36" i="9"/>
  <c r="F37" i="7"/>
  <c r="J36" i="7" s="1"/>
  <c r="L36" i="19" l="1"/>
  <c r="L36" i="18"/>
  <c r="L36" i="17"/>
  <c r="L36" i="16"/>
  <c r="L36" i="15"/>
  <c r="L36" i="8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3" authorId="0" shapeId="0" xr:uid="{E8121019-BB7B-4018-BF3A-3217C4EF1C0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25151,5 lt x 0,40 tl</t>
        </r>
      </text>
    </comment>
  </commentList>
</comments>
</file>

<file path=xl/sharedStrings.xml><?xml version="1.0" encoding="utf-8"?>
<sst xmlns="http://schemas.openxmlformats.org/spreadsheetml/2006/main" count="1372" uniqueCount="152">
  <si>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</si>
  <si>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</si>
  <si>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</si>
  <si>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</si>
  <si>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</si>
  <si>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</si>
  <si>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</si>
  <si>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</si>
  <si>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</si>
  <si>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</si>
  <si>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</si>
  <si>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</si>
  <si>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</si>
  <si>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</si>
  <si>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</si>
  <si>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</si>
  <si>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</si>
  <si>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</si>
  <si>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</si>
  <si>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</si>
  <si>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</si>
  <si>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</si>
  <si>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</si>
  <si>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</si>
  <si>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</si>
  <si>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</si>
  <si>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</si>
  <si>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</si>
  <si>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</si>
  <si>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</si>
  <si>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</si>
  <si>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</si>
  <si>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</si>
  <si>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SEYHAN BOZKIR</t>
  </si>
  <si>
    <t>MISIR</t>
  </si>
  <si>
    <t>LALE SÜT YEMİ PELET</t>
  </si>
  <si>
    <t>MISIR YEMİ ÇUVALLI</t>
  </si>
  <si>
    <t>65</t>
  </si>
  <si>
    <t>YM4</t>
  </si>
  <si>
    <t>Satış</t>
  </si>
  <si>
    <t>BEŞYEM LALE SÜT YEMİ PELET</t>
  </si>
  <si>
    <t>AD</t>
  </si>
  <si>
    <t>YM2</t>
  </si>
  <si>
    <t>ONURLAR KARIŞIMLI MISIR YEMİ ÇUVALLI</t>
  </si>
  <si>
    <t>60</t>
  </si>
  <si>
    <t>ARALIK SÜTÜNE YAZILDI</t>
  </si>
  <si>
    <t>2400 KG</t>
  </si>
  <si>
    <t>GÜNEY SOYA</t>
  </si>
  <si>
    <t>kalite cezası</t>
  </si>
  <si>
    <t xml:space="preserve">SEYHAN BOZKIR </t>
  </si>
  <si>
    <t>0542 621 98 39</t>
  </si>
  <si>
    <t>50</t>
  </si>
  <si>
    <t>30</t>
  </si>
  <si>
    <t>GÜNEY SIĞIR SÜT YEMİ 21 PROTEİN PELET</t>
  </si>
  <si>
    <t xml:space="preserve">OCAK SÜTÜNE YAZ </t>
  </si>
  <si>
    <t>15</t>
  </si>
  <si>
    <t>EA1</t>
  </si>
  <si>
    <t>BERSAN SIĞIR SÜT YEMİ 21 PROTEİN PELET</t>
  </si>
  <si>
    <t>BERSAN PAMUK KÜSPESİ</t>
  </si>
  <si>
    <t>0</t>
  </si>
  <si>
    <t>60 - Teslim Tarihi 31/12/2024 2 aylk fiyt yazıldı</t>
  </si>
  <si>
    <t>SOYA</t>
  </si>
  <si>
    <t>PAMUK KÜS. 500 KG</t>
  </si>
  <si>
    <t>LALE SÜT 350 AD</t>
  </si>
  <si>
    <t>Yağ Cezası</t>
  </si>
  <si>
    <t>Seyhan Bozkır</t>
  </si>
  <si>
    <t>+90 542 621 98 39</t>
  </si>
  <si>
    <t>ARALIK DESTEKLEME</t>
  </si>
  <si>
    <t>İSAK ÜNLÜ İSKONTO</t>
  </si>
  <si>
    <t xml:space="preserve">31/07/2025 TARİHİNDE </t>
  </si>
  <si>
    <t xml:space="preserve">110.000 TLDE MUTABIK KALINDI </t>
  </si>
  <si>
    <t>İSAK ÜNLÜ İLE GÖRÜŞME OLDU.</t>
  </si>
  <si>
    <t xml:space="preserve">HAKAN ERNAZCI </t>
  </si>
  <si>
    <t>SÜT FİYATI ESKİ FİYATA GÖRE 16 TL DENİLDİ</t>
  </si>
  <si>
    <t>ZAMLI FİYAT  BU FİYAT ÜZERİNDEN YAPILACAK</t>
  </si>
  <si>
    <t>GOLD MISIR FLAKE</t>
  </si>
  <si>
    <t>GÜNEY SÜT YEMİ 21 PROTEİN PELET</t>
  </si>
  <si>
    <t>KAMER SOYA KÜSPESİ</t>
  </si>
  <si>
    <t>Ağustos Sütünden Kesilecek</t>
  </si>
  <si>
    <t>İade</t>
  </si>
  <si>
    <t>Gider pusulası</t>
  </si>
  <si>
    <t>Ağustos.</t>
  </si>
  <si>
    <t>GARANTİ FR 42 TAMPONLİFE 25 kg</t>
  </si>
  <si>
    <t>KAMER S.SÜT YEMİ (KAMER" "A)19 H.P</t>
  </si>
  <si>
    <t>AYES FENNİ YEM</t>
  </si>
  <si>
    <t>30.09.2025</t>
  </si>
  <si>
    <t>Eylül Sütünden Kesilecek</t>
  </si>
  <si>
    <t>Gold Mısır Flake 30 Ad.</t>
  </si>
  <si>
    <t>Güney Yem 10000 Kg.</t>
  </si>
  <si>
    <t>Kamer Soya 500 Kg .</t>
  </si>
  <si>
    <t>Garanti Tampon 250 kg.</t>
  </si>
  <si>
    <t>Gold Mısır Flake 10 Ad.</t>
  </si>
  <si>
    <t>Kamer Soya 750 Kg .</t>
  </si>
  <si>
    <t>AĞUSTOS SÜTÜNE YAZILDI</t>
  </si>
  <si>
    <t>Z.EYYÜP AĞA</t>
  </si>
  <si>
    <t>V.EYYÜP AĞA</t>
  </si>
  <si>
    <t>AKPRO SÜT 21 - 2</t>
  </si>
  <si>
    <t>ENFESYEM MISIR FLAKE YEMİ</t>
  </si>
  <si>
    <t>SERYEM ÖZEL FORMÜL SÜT YEMİ 44HP</t>
  </si>
  <si>
    <t>Ekim Sütünden Kesilecek</t>
  </si>
  <si>
    <t>Ayes Soya 30 Ad.</t>
  </si>
  <si>
    <t>Güney Süt 21 250 Ad.</t>
  </si>
  <si>
    <t>Gold Mıs. Flake 60 Ad.</t>
  </si>
  <si>
    <t>EYLÜL SÜTÜNE YAZILDI</t>
  </si>
  <si>
    <t>BEŞYEM MELİSA SÜT YEMİ PELET</t>
  </si>
  <si>
    <t>EREĞLİ YEM SOYA KÜSPESİ</t>
  </si>
  <si>
    <t>Kasım Sütünden Kesilecek</t>
  </si>
  <si>
    <t>Akpro Süt 21 300 Ad.</t>
  </si>
  <si>
    <t>Enfes Mıs.Flak. 65 Ad.</t>
  </si>
  <si>
    <t>Seryem Soya 25 Ad.</t>
  </si>
  <si>
    <t>EKİM SÜTÜNE YAZILDI</t>
  </si>
  <si>
    <t>Aralık Sütünden Kesilecek</t>
  </si>
  <si>
    <t>BALYA SAMAN</t>
  </si>
  <si>
    <t>Melisa Süt Yemi 300 Ad.</t>
  </si>
  <si>
    <t>Ereğli Yem Soya 20 Ad.</t>
  </si>
  <si>
    <t>Mısır Flake 65 Ad.</t>
  </si>
  <si>
    <t>Balya Saman 43520 Kg.</t>
  </si>
  <si>
    <t>KASIM SÜTÜNE YAZILDI</t>
  </si>
  <si>
    <t>SMART DORA KONSANTRE YEM</t>
  </si>
  <si>
    <t>OCAK SÜTÜNDEN KESİLECEK</t>
  </si>
  <si>
    <t>V.EYYÜPAĞA</t>
  </si>
  <si>
    <t>Mısır Flake 60 Ad.</t>
  </si>
  <si>
    <t>Seryem Soya 30 Ad.</t>
  </si>
  <si>
    <t>BEŞYEM LOTUS ÖZEL BESİ YEMİ PELET</t>
  </si>
  <si>
    <t>Soya 50 Ad.</t>
  </si>
  <si>
    <t>Lotus Besi Yemi 60 Ad.</t>
  </si>
  <si>
    <t>Melisa Süt Yemi 230 Ad.</t>
  </si>
  <si>
    <t>Melisa Süt Yemi 10 Ad.</t>
  </si>
  <si>
    <t>OCAK SÜTÜNE YAZILDI</t>
  </si>
  <si>
    <t>MISIR FLAKE ÇUVALLI</t>
  </si>
  <si>
    <t>YMA</t>
  </si>
  <si>
    <t>Mart Sütünden Kesilecek</t>
  </si>
  <si>
    <t>Şubat Sütünden Kesilecek</t>
  </si>
  <si>
    <t>Z.EYYÜPAĞA</t>
  </si>
  <si>
    <t>Lotus 20 Ad.</t>
  </si>
  <si>
    <t>Melisa 220 Ad.</t>
  </si>
  <si>
    <t>Mısır Flake 80 Ad.</t>
  </si>
  <si>
    <t>ŞUBAT SÜTÜNE YAZILDI</t>
  </si>
  <si>
    <t>AK GIDA  ASİT (25 Kg)</t>
  </si>
  <si>
    <t>GÖKCAN ARPA FLAKE</t>
  </si>
  <si>
    <t>GÖKCAN MISIR FLAKE</t>
  </si>
  <si>
    <t>AYBAK SOYA KÜSPESİ</t>
  </si>
  <si>
    <t>Nisan Sütünden Kesilecek</t>
  </si>
  <si>
    <t>MART SÜTÜNE YAZILDI</t>
  </si>
  <si>
    <t>BEŞYEM LOTUS ÖZEL BESİ YEMİ PELET 30 AD</t>
  </si>
  <si>
    <t>BEŞYEM MELİSA SÜT YEMİ PELET 300 AD</t>
  </si>
  <si>
    <t>AK GIDA  ASİT (25 Kg) 1 AD</t>
  </si>
  <si>
    <t>GÖKCAN ARPA FLAKE 1000 KĞ</t>
  </si>
  <si>
    <t>GÖKCAN MISIR FLAKE 3200 KG.</t>
  </si>
  <si>
    <t>MAYIS SÜTÜNDEN KESİLECEK</t>
  </si>
  <si>
    <t>ABALIOĞLU SOYA KÜSPESİ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</si>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</sst>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49">
    <xf numFmtId="0" fontId="0" fillId="0" borderId="0"/>
    <xf numFmtId="0" fontId="31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25" applyNumberFormat="0" applyAlignment="0" applyProtection="0"/>
    <xf numFmtId="0" fontId="43" fillId="7" borderId="26" applyNumberFormat="0" applyAlignment="0" applyProtection="0"/>
    <xf numFmtId="0" fontId="44" fillId="7" borderId="25" applyNumberFormat="0" applyAlignment="0" applyProtection="0"/>
    <xf numFmtId="0" fontId="45" fillId="0" borderId="27" applyNumberFormat="0" applyFill="0" applyAlignment="0" applyProtection="0"/>
    <xf numFmtId="0" fontId="46" fillId="8" borderId="2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49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4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49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49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49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4" fillId="0" borderId="0"/>
    <xf numFmtId="0" fontId="3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34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87">
    <xf numFmtId="0" fontId="0" fillId="0" borderId="0" xfId="0"/>
    <xf numFmtId="0" fontId="32" fillId="0" borderId="4" xfId="0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64" fontId="32" fillId="0" borderId="5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4" fontId="3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25" fillId="0" borderId="9" xfId="210" applyNumberFormat="1" applyBorder="1" applyAlignment="1">
      <alignment horizontal="left"/>
    </xf>
    <xf numFmtId="49" fontId="25" fillId="0" borderId="9" xfId="210" applyNumberFormat="1" applyBorder="1" applyAlignment="1">
      <alignment horizontal="left"/>
    </xf>
    <xf numFmtId="168" fontId="25" fillId="0" borderId="9" xfId="210" applyNumberFormat="1" applyBorder="1" applyAlignment="1">
      <alignment horizontal="right"/>
    </xf>
    <xf numFmtId="3" fontId="25" fillId="0" borderId="9" xfId="210" applyNumberFormat="1" applyBorder="1"/>
    <xf numFmtId="169" fontId="25" fillId="0" borderId="9" xfId="210" applyNumberFormat="1" applyBorder="1" applyAlignment="1">
      <alignment horizontal="right"/>
    </xf>
    <xf numFmtId="4" fontId="25" fillId="0" borderId="9" xfId="210" applyNumberFormat="1" applyBorder="1" applyAlignment="1">
      <alignment horizontal="right"/>
    </xf>
    <xf numFmtId="0" fontId="25" fillId="0" borderId="9" xfId="210" applyBorder="1"/>
    <xf numFmtId="167" fontId="28" fillId="2" borderId="9" xfId="169" applyNumberFormat="1" applyFill="1" applyBorder="1" applyAlignment="1">
      <alignment horizontal="left"/>
    </xf>
    <xf numFmtId="49" fontId="28" fillId="2" borderId="9" xfId="169" applyNumberFormat="1" applyFill="1" applyBorder="1" applyAlignment="1">
      <alignment horizontal="left"/>
    </xf>
    <xf numFmtId="168" fontId="28" fillId="2" borderId="9" xfId="169" applyNumberFormat="1" applyFill="1" applyBorder="1" applyAlignment="1">
      <alignment horizontal="right"/>
    </xf>
    <xf numFmtId="3" fontId="28" fillId="2" borderId="9" xfId="169" applyNumberFormat="1" applyFill="1" applyBorder="1"/>
    <xf numFmtId="169" fontId="28" fillId="2" borderId="9" xfId="169" applyNumberFormat="1" applyFill="1" applyBorder="1" applyAlignment="1">
      <alignment horizontal="right"/>
    </xf>
    <xf numFmtId="4" fontId="28" fillId="2" borderId="9" xfId="169" applyNumberFormat="1" applyFill="1" applyBorder="1" applyAlignment="1">
      <alignment horizontal="right"/>
    </xf>
    <xf numFmtId="0" fontId="28" fillId="2" borderId="9" xfId="169" applyFill="1" applyBorder="1"/>
    <xf numFmtId="167" fontId="26" fillId="2" borderId="9" xfId="209" applyNumberFormat="1" applyFill="1" applyBorder="1" applyAlignment="1">
      <alignment horizontal="left"/>
    </xf>
    <xf numFmtId="49" fontId="26" fillId="2" borderId="9" xfId="209" applyNumberFormat="1" applyFill="1" applyBorder="1" applyAlignment="1">
      <alignment horizontal="left"/>
    </xf>
    <xf numFmtId="168" fontId="26" fillId="2" borderId="9" xfId="209" applyNumberFormat="1" applyFill="1" applyBorder="1" applyAlignment="1">
      <alignment horizontal="right"/>
    </xf>
    <xf numFmtId="164" fontId="26" fillId="2" borderId="9" xfId="209" applyNumberFormat="1" applyFill="1" applyBorder="1"/>
    <xf numFmtId="169" fontId="26" fillId="2" borderId="9" xfId="209" applyNumberFormat="1" applyFill="1" applyBorder="1" applyAlignment="1">
      <alignment horizontal="right"/>
    </xf>
    <xf numFmtId="4" fontId="26" fillId="2" borderId="9" xfId="209" applyNumberFormat="1" applyFill="1" applyBorder="1" applyAlignment="1">
      <alignment horizontal="right"/>
    </xf>
    <xf numFmtId="167" fontId="26" fillId="2" borderId="12" xfId="209" applyNumberFormat="1" applyFill="1" applyBorder="1" applyAlignment="1">
      <alignment horizontal="left"/>
    </xf>
    <xf numFmtId="49" fontId="26" fillId="2" borderId="12" xfId="209" applyNumberFormat="1" applyFill="1" applyBorder="1" applyAlignment="1">
      <alignment horizontal="left"/>
    </xf>
    <xf numFmtId="168" fontId="26" fillId="2" borderId="12" xfId="209" applyNumberFormat="1" applyFill="1" applyBorder="1" applyAlignment="1">
      <alignment horizontal="right"/>
    </xf>
    <xf numFmtId="3" fontId="26" fillId="2" borderId="12" xfId="209" applyNumberFormat="1" applyFill="1" applyBorder="1"/>
    <xf numFmtId="169" fontId="26" fillId="2" borderId="12" xfId="209" applyNumberFormat="1" applyFill="1" applyBorder="1" applyAlignment="1">
      <alignment horizontal="right"/>
    </xf>
    <xf numFmtId="4" fontId="26" fillId="2" borderId="12" xfId="209" applyNumberFormat="1" applyFill="1" applyBorder="1" applyAlignment="1">
      <alignment horizontal="right"/>
    </xf>
    <xf numFmtId="0" fontId="26" fillId="2" borderId="12" xfId="209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24" fillId="2" borderId="9" xfId="211" applyNumberFormat="1" applyFill="1" applyBorder="1" applyAlignment="1">
      <alignment horizontal="left"/>
    </xf>
    <xf numFmtId="49" fontId="24" fillId="2" borderId="9" xfId="211" applyNumberFormat="1" applyFill="1" applyBorder="1" applyAlignment="1">
      <alignment horizontal="left"/>
    </xf>
    <xf numFmtId="168" fontId="24" fillId="2" borderId="9" xfId="211" applyNumberFormat="1" applyFill="1" applyBorder="1" applyAlignment="1">
      <alignment horizontal="right"/>
    </xf>
    <xf numFmtId="164" fontId="24" fillId="2" borderId="9" xfId="211" applyNumberFormat="1" applyFill="1" applyBorder="1"/>
    <xf numFmtId="169" fontId="24" fillId="2" borderId="9" xfId="211" applyNumberFormat="1" applyFill="1" applyBorder="1" applyAlignment="1">
      <alignment horizontal="right"/>
    </xf>
    <xf numFmtId="4" fontId="24" fillId="2" borderId="9" xfId="211" applyNumberFormat="1" applyFill="1" applyBorder="1" applyAlignment="1">
      <alignment horizontal="right"/>
    </xf>
    <xf numFmtId="0" fontId="24" fillId="2" borderId="9" xfId="211" applyFill="1" applyBorder="1"/>
    <xf numFmtId="0" fontId="0" fillId="34" borderId="32" xfId="0" applyFill="1" applyBorder="1"/>
    <xf numFmtId="4" fontId="0" fillId="34" borderId="32" xfId="0" applyNumberFormat="1" applyFill="1" applyBorder="1"/>
    <xf numFmtId="167" fontId="24" fillId="0" borderId="9" xfId="212" applyNumberFormat="1" applyBorder="1" applyAlignment="1">
      <alignment horizontal="left"/>
    </xf>
    <xf numFmtId="49" fontId="24" fillId="0" borderId="9" xfId="212" applyNumberFormat="1" applyBorder="1" applyAlignment="1">
      <alignment horizontal="left"/>
    </xf>
    <xf numFmtId="168" fontId="24" fillId="0" borderId="9" xfId="212" applyNumberFormat="1" applyBorder="1" applyAlignment="1">
      <alignment horizontal="right"/>
    </xf>
    <xf numFmtId="3" fontId="24" fillId="0" borderId="9" xfId="212" applyNumberFormat="1" applyBorder="1"/>
    <xf numFmtId="169" fontId="24" fillId="0" borderId="9" xfId="212" applyNumberFormat="1" applyBorder="1" applyAlignment="1">
      <alignment horizontal="right"/>
    </xf>
    <xf numFmtId="4" fontId="24" fillId="0" borderId="9" xfId="212" applyNumberFormat="1" applyBorder="1" applyAlignment="1">
      <alignment horizontal="right"/>
    </xf>
    <xf numFmtId="0" fontId="24" fillId="0" borderId="9" xfId="212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7" fontId="25" fillId="2" borderId="9" xfId="210" applyNumberFormat="1" applyFill="1" applyBorder="1" applyAlignment="1">
      <alignment horizontal="left"/>
    </xf>
    <xf numFmtId="49" fontId="25" fillId="2" borderId="9" xfId="210" applyNumberFormat="1" applyFill="1" applyBorder="1" applyAlignment="1">
      <alignment horizontal="left"/>
    </xf>
    <xf numFmtId="168" fontId="25" fillId="2" borderId="9" xfId="210" applyNumberFormat="1" applyFill="1" applyBorder="1" applyAlignment="1">
      <alignment horizontal="right"/>
    </xf>
    <xf numFmtId="3" fontId="25" fillId="2" borderId="9" xfId="210" applyNumberFormat="1" applyFill="1" applyBorder="1"/>
    <xf numFmtId="169" fontId="25" fillId="2" borderId="9" xfId="210" applyNumberFormat="1" applyFill="1" applyBorder="1" applyAlignment="1">
      <alignment horizontal="right"/>
    </xf>
    <xf numFmtId="4" fontId="25" fillId="2" borderId="9" xfId="210" applyNumberFormat="1" applyFill="1" applyBorder="1" applyAlignment="1">
      <alignment horizontal="right"/>
    </xf>
    <xf numFmtId="0" fontId="25" fillId="2" borderId="9" xfId="210" applyFill="1" applyBorder="1"/>
    <xf numFmtId="167" fontId="24" fillId="2" borderId="9" xfId="212" applyNumberFormat="1" applyFill="1" applyBorder="1" applyAlignment="1">
      <alignment horizontal="left"/>
    </xf>
    <xf numFmtId="49" fontId="24" fillId="2" borderId="9" xfId="212" applyNumberFormat="1" applyFill="1" applyBorder="1" applyAlignment="1">
      <alignment horizontal="left"/>
    </xf>
    <xf numFmtId="168" fontId="24" fillId="2" borderId="9" xfId="212" applyNumberFormat="1" applyFill="1" applyBorder="1" applyAlignment="1">
      <alignment horizontal="right"/>
    </xf>
    <xf numFmtId="3" fontId="24" fillId="2" borderId="9" xfId="212" applyNumberFormat="1" applyFill="1" applyBorder="1"/>
    <xf numFmtId="169" fontId="24" fillId="2" borderId="9" xfId="212" applyNumberFormat="1" applyFill="1" applyBorder="1" applyAlignment="1">
      <alignment horizontal="right"/>
    </xf>
    <xf numFmtId="4" fontId="24" fillId="2" borderId="9" xfId="212" applyNumberFormat="1" applyFill="1" applyBorder="1" applyAlignment="1">
      <alignment horizontal="right"/>
    </xf>
    <xf numFmtId="0" fontId="24" fillId="2" borderId="9" xfId="212" applyFill="1" applyBorder="1"/>
    <xf numFmtId="164" fontId="22" fillId="2" borderId="9" xfId="214" applyNumberFormat="1" applyFill="1" applyBorder="1"/>
    <xf numFmtId="0" fontId="22" fillId="2" borderId="9" xfId="214" applyFill="1" applyBorder="1"/>
    <xf numFmtId="4" fontId="22" fillId="2" borderId="9" xfId="214" applyNumberFormat="1" applyFill="1" applyBorder="1" applyAlignment="1">
      <alignment horizontal="right"/>
    </xf>
    <xf numFmtId="49" fontId="22" fillId="2" borderId="9" xfId="214" applyNumberFormat="1" applyFill="1" applyBorder="1" applyAlignment="1">
      <alignment horizontal="left"/>
    </xf>
    <xf numFmtId="167" fontId="22" fillId="35" borderId="9" xfId="214" applyNumberFormat="1" applyFill="1" applyBorder="1" applyAlignment="1">
      <alignment horizontal="left"/>
    </xf>
    <xf numFmtId="0" fontId="0" fillId="35" borderId="0" xfId="0" applyFill="1"/>
    <xf numFmtId="3" fontId="22" fillId="2" borderId="9" xfId="214" applyNumberFormat="1" applyFill="1" applyBorder="1"/>
    <xf numFmtId="169" fontId="22" fillId="2" borderId="9" xfId="214" applyNumberFormat="1" applyFill="1" applyBorder="1" applyAlignment="1">
      <alignment horizontal="right"/>
    </xf>
    <xf numFmtId="168" fontId="22" fillId="2" borderId="9" xfId="214" applyNumberFormat="1" applyFill="1" applyBorder="1" applyAlignment="1">
      <alignment horizontal="right"/>
    </xf>
    <xf numFmtId="167" fontId="22" fillId="2" borderId="9" xfId="214" applyNumberFormat="1" applyFill="1" applyBorder="1" applyAlignment="1">
      <alignment horizontal="left"/>
    </xf>
    <xf numFmtId="0" fontId="22" fillId="0" borderId="0" xfId="214"/>
    <xf numFmtId="49" fontId="22" fillId="0" borderId="0" xfId="214" applyNumberFormat="1" applyAlignment="1">
      <alignment horizontal="left"/>
    </xf>
    <xf numFmtId="4" fontId="21" fillId="0" borderId="0" xfId="257" applyNumberFormat="1" applyAlignment="1">
      <alignment horizontal="right"/>
    </xf>
    <xf numFmtId="0" fontId="0" fillId="36" borderId="0" xfId="0" applyFill="1"/>
    <xf numFmtId="4" fontId="0" fillId="36" borderId="0" xfId="0" applyNumberFormat="1" applyFill="1"/>
    <xf numFmtId="164" fontId="20" fillId="0" borderId="9" xfId="449" applyNumberFormat="1" applyBorder="1"/>
    <xf numFmtId="4" fontId="20" fillId="0" borderId="9" xfId="449" applyNumberFormat="1" applyBorder="1" applyAlignment="1">
      <alignment horizontal="right"/>
    </xf>
    <xf numFmtId="169" fontId="20" fillId="0" borderId="9" xfId="449" applyNumberFormat="1" applyBorder="1" applyAlignment="1">
      <alignment horizontal="right"/>
    </xf>
    <xf numFmtId="0" fontId="20" fillId="0" borderId="9" xfId="449" applyBorder="1"/>
    <xf numFmtId="49" fontId="20" fillId="0" borderId="9" xfId="449" applyNumberFormat="1" applyBorder="1" applyAlignment="1">
      <alignment horizontal="left"/>
    </xf>
    <xf numFmtId="3" fontId="20" fillId="0" borderId="9" xfId="449" applyNumberFormat="1" applyBorder="1"/>
    <xf numFmtId="168" fontId="20" fillId="0" borderId="9" xfId="449" applyNumberFormat="1" applyBorder="1" applyAlignment="1">
      <alignment horizontal="right"/>
    </xf>
    <xf numFmtId="14" fontId="0" fillId="0" borderId="9" xfId="0" applyNumberFormat="1" applyBorder="1"/>
    <xf numFmtId="167" fontId="20" fillId="0" borderId="9" xfId="449" applyNumberFormat="1" applyBorder="1" applyAlignment="1">
      <alignment horizontal="left"/>
    </xf>
    <xf numFmtId="49" fontId="20" fillId="0" borderId="9" xfId="449" applyNumberFormat="1" applyFill="1" applyBorder="1" applyAlignment="1">
      <alignment horizontal="left"/>
    </xf>
    <xf numFmtId="0" fontId="19" fillId="0" borderId="9" xfId="469" applyBorder="1"/>
    <xf numFmtId="3" fontId="19" fillId="0" borderId="9" xfId="469" applyNumberFormat="1" applyBorder="1"/>
    <xf numFmtId="4" fontId="19" fillId="0" borderId="9" xfId="469" applyNumberFormat="1" applyBorder="1" applyAlignment="1">
      <alignment horizontal="right"/>
    </xf>
    <xf numFmtId="169" fontId="19" fillId="0" borderId="9" xfId="469" applyNumberFormat="1" applyBorder="1" applyAlignment="1">
      <alignment horizontal="right"/>
    </xf>
    <xf numFmtId="164" fontId="19" fillId="0" borderId="9" xfId="469" applyNumberFormat="1" applyBorder="1"/>
    <xf numFmtId="49" fontId="19" fillId="0" borderId="9" xfId="469" applyNumberFormat="1" applyBorder="1" applyAlignment="1">
      <alignment horizontal="left"/>
    </xf>
    <xf numFmtId="168" fontId="19" fillId="0" borderId="9" xfId="469" applyNumberFormat="1" applyBorder="1" applyAlignment="1">
      <alignment horizontal="right"/>
    </xf>
    <xf numFmtId="167" fontId="19" fillId="0" borderId="9" xfId="469" applyNumberFormat="1" applyBorder="1" applyAlignment="1">
      <alignment horizontal="left"/>
    </xf>
    <xf numFmtId="0" fontId="19" fillId="0" borderId="0" xfId="469"/>
    <xf numFmtId="167" fontId="19" fillId="0" borderId="0" xfId="469" applyNumberFormat="1" applyAlignment="1">
      <alignment horizontal="left"/>
    </xf>
    <xf numFmtId="168" fontId="19" fillId="0" borderId="0" xfId="469" applyNumberFormat="1" applyAlignment="1">
      <alignment horizontal="right"/>
    </xf>
    <xf numFmtId="49" fontId="19" fillId="0" borderId="0" xfId="469" applyNumberFormat="1" applyAlignment="1">
      <alignment horizontal="left"/>
    </xf>
    <xf numFmtId="169" fontId="19" fillId="0" borderId="0" xfId="469" applyNumberFormat="1" applyAlignment="1">
      <alignment horizontal="right"/>
    </xf>
    <xf numFmtId="4" fontId="19" fillId="0" borderId="0" xfId="469" applyNumberFormat="1" applyAlignment="1">
      <alignment horizontal="right"/>
    </xf>
    <xf numFmtId="3" fontId="19" fillId="0" borderId="0" xfId="469" applyNumberFormat="1"/>
    <xf numFmtId="164" fontId="19" fillId="0" borderId="0" xfId="469" applyNumberFormat="1"/>
    <xf numFmtId="49" fontId="18" fillId="0" borderId="9" xfId="489" applyNumberFormat="1" applyBorder="1" applyAlignment="1">
      <alignment horizontal="left"/>
    </xf>
    <xf numFmtId="167" fontId="18" fillId="0" borderId="9" xfId="489" applyNumberFormat="1" applyBorder="1" applyAlignment="1">
      <alignment horizontal="left"/>
    </xf>
    <xf numFmtId="168" fontId="18" fillId="0" borderId="9" xfId="489" applyNumberFormat="1" applyBorder="1" applyAlignment="1">
      <alignment horizontal="right"/>
    </xf>
    <xf numFmtId="164" fontId="18" fillId="0" borderId="9" xfId="489" applyNumberFormat="1" applyBorder="1"/>
    <xf numFmtId="0" fontId="0" fillId="34" borderId="9" xfId="0" applyFill="1" applyBorder="1"/>
    <xf numFmtId="169" fontId="18" fillId="0" borderId="9" xfId="489" applyNumberFormat="1" applyBorder="1" applyAlignment="1">
      <alignment horizontal="right"/>
    </xf>
    <xf numFmtId="4" fontId="18" fillId="0" borderId="9" xfId="489" applyNumberFormat="1" applyBorder="1" applyAlignment="1">
      <alignment horizontal="right"/>
    </xf>
    <xf numFmtId="0" fontId="18" fillId="0" borderId="9" xfId="489" applyBorder="1"/>
    <xf numFmtId="3" fontId="18" fillId="0" borderId="9" xfId="489" applyNumberFormat="1" applyBorder="1"/>
    <xf numFmtId="167" fontId="20" fillId="2" borderId="9" xfId="449" applyNumberFormat="1" applyFill="1" applyBorder="1" applyAlignment="1">
      <alignment horizontal="left"/>
    </xf>
    <xf numFmtId="14" fontId="0" fillId="2" borderId="9" xfId="0" applyNumberFormat="1" applyFill="1" applyBorder="1"/>
    <xf numFmtId="168" fontId="20" fillId="2" borderId="9" xfId="449" applyNumberFormat="1" applyFill="1" applyBorder="1" applyAlignment="1">
      <alignment horizontal="right"/>
    </xf>
    <xf numFmtId="49" fontId="20" fillId="2" borderId="9" xfId="449" applyNumberFormat="1" applyFill="1" applyBorder="1" applyAlignment="1">
      <alignment horizontal="left"/>
    </xf>
    <xf numFmtId="3" fontId="20" fillId="2" borderId="9" xfId="449" applyNumberFormat="1" applyFill="1" applyBorder="1"/>
    <xf numFmtId="169" fontId="20" fillId="2" borderId="9" xfId="449" applyNumberFormat="1" applyFill="1" applyBorder="1" applyAlignment="1">
      <alignment horizontal="right"/>
    </xf>
    <xf numFmtId="4" fontId="20" fillId="2" borderId="9" xfId="449" applyNumberFormat="1" applyFill="1" applyBorder="1" applyAlignment="1">
      <alignment horizontal="right"/>
    </xf>
    <xf numFmtId="164" fontId="20" fillId="2" borderId="9" xfId="449" applyNumberFormat="1" applyFill="1" applyBorder="1"/>
    <xf numFmtId="0" fontId="20" fillId="2" borderId="9" xfId="449" applyFill="1" applyBorder="1"/>
    <xf numFmtId="167" fontId="19" fillId="2" borderId="9" xfId="469" applyNumberFormat="1" applyFill="1" applyBorder="1" applyAlignment="1">
      <alignment horizontal="left"/>
    </xf>
    <xf numFmtId="168" fontId="19" fillId="2" borderId="9" xfId="469" applyNumberFormat="1" applyFill="1" applyBorder="1" applyAlignment="1">
      <alignment horizontal="right"/>
    </xf>
    <xf numFmtId="49" fontId="19" fillId="2" borderId="9" xfId="469" applyNumberFormat="1" applyFill="1" applyBorder="1" applyAlignment="1">
      <alignment horizontal="left"/>
    </xf>
    <xf numFmtId="164" fontId="19" fillId="2" borderId="9" xfId="469" applyNumberFormat="1" applyFill="1" applyBorder="1"/>
    <xf numFmtId="169" fontId="19" fillId="2" borderId="9" xfId="469" applyNumberFormat="1" applyFill="1" applyBorder="1" applyAlignment="1">
      <alignment horizontal="right"/>
    </xf>
    <xf numFmtId="4" fontId="19" fillId="2" borderId="9" xfId="469" applyNumberFormat="1" applyFill="1" applyBorder="1" applyAlignment="1">
      <alignment horizontal="right"/>
    </xf>
    <xf numFmtId="0" fontId="19" fillId="2" borderId="9" xfId="469" applyFill="1" applyBorder="1"/>
    <xf numFmtId="3" fontId="19" fillId="2" borderId="9" xfId="469" applyNumberFormat="1" applyFill="1" applyBorder="1"/>
    <xf numFmtId="2" fontId="0" fillId="34" borderId="9" xfId="0" applyNumberFormat="1" applyFill="1" applyBorder="1"/>
    <xf numFmtId="4" fontId="0" fillId="2" borderId="9" xfId="0" applyNumberFormat="1" applyFill="1" applyBorder="1"/>
    <xf numFmtId="4" fontId="16" fillId="0" borderId="9" xfId="529" applyNumberFormat="1" applyBorder="1" applyAlignment="1">
      <alignment horizontal="right"/>
    </xf>
    <xf numFmtId="0" fontId="16" fillId="0" borderId="9" xfId="529" applyBorder="1"/>
    <xf numFmtId="169" fontId="16" fillId="0" borderId="9" xfId="529" applyNumberFormat="1" applyBorder="1" applyAlignment="1">
      <alignment horizontal="right"/>
    </xf>
    <xf numFmtId="3" fontId="16" fillId="0" borderId="9" xfId="529" applyNumberFormat="1" applyBorder="1"/>
    <xf numFmtId="49" fontId="16" fillId="0" borderId="9" xfId="529" applyNumberFormat="1" applyBorder="1" applyAlignment="1">
      <alignment horizontal="left"/>
    </xf>
    <xf numFmtId="168" fontId="16" fillId="0" borderId="9" xfId="529" applyNumberFormat="1" applyBorder="1" applyAlignment="1">
      <alignment horizontal="right"/>
    </xf>
    <xf numFmtId="167" fontId="16" fillId="0" borderId="9" xfId="529" applyNumberFormat="1" applyBorder="1" applyAlignment="1">
      <alignment horizontal="left"/>
    </xf>
    <xf numFmtId="167" fontId="18" fillId="2" borderId="9" xfId="489" applyNumberFormat="1" applyFill="1" applyBorder="1" applyAlignment="1">
      <alignment horizontal="left"/>
    </xf>
    <xf numFmtId="168" fontId="18" fillId="2" borderId="9" xfId="489" applyNumberFormat="1" applyFill="1" applyBorder="1" applyAlignment="1">
      <alignment horizontal="right"/>
    </xf>
    <xf numFmtId="49" fontId="18" fillId="2" borderId="9" xfId="489" applyNumberFormat="1" applyFill="1" applyBorder="1" applyAlignment="1">
      <alignment horizontal="left"/>
    </xf>
    <xf numFmtId="164" fontId="18" fillId="2" borderId="9" xfId="489" applyNumberFormat="1" applyFill="1" applyBorder="1"/>
    <xf numFmtId="169" fontId="18" fillId="2" borderId="9" xfId="489" applyNumberFormat="1" applyFill="1" applyBorder="1" applyAlignment="1">
      <alignment horizontal="right"/>
    </xf>
    <xf numFmtId="4" fontId="18" fillId="2" borderId="9" xfId="489" applyNumberFormat="1" applyFill="1" applyBorder="1" applyAlignment="1">
      <alignment horizontal="right"/>
    </xf>
    <xf numFmtId="0" fontId="18" fillId="2" borderId="9" xfId="489" applyFill="1" applyBorder="1"/>
    <xf numFmtId="3" fontId="18" fillId="2" borderId="9" xfId="489" applyNumberFormat="1" applyFill="1" applyBorder="1"/>
    <xf numFmtId="167" fontId="18" fillId="0" borderId="8" xfId="489" applyNumberFormat="1" applyBorder="1" applyAlignment="1">
      <alignment horizontal="left"/>
    </xf>
    <xf numFmtId="4" fontId="18" fillId="0" borderId="11" xfId="489" applyNumberFormat="1" applyBorder="1" applyAlignment="1">
      <alignment horizontal="right"/>
    </xf>
    <xf numFmtId="164" fontId="14" fillId="0" borderId="9" xfId="569" applyNumberFormat="1" applyBorder="1"/>
    <xf numFmtId="4" fontId="14" fillId="0" borderId="9" xfId="569" applyNumberFormat="1" applyBorder="1" applyAlignment="1">
      <alignment horizontal="right"/>
    </xf>
    <xf numFmtId="0" fontId="14" fillId="0" borderId="9" xfId="569" applyBorder="1"/>
    <xf numFmtId="169" fontId="14" fillId="0" borderId="9" xfId="569" applyNumberFormat="1" applyBorder="1" applyAlignment="1">
      <alignment horizontal="right"/>
    </xf>
    <xf numFmtId="3" fontId="14" fillId="0" borderId="9" xfId="569" applyNumberFormat="1" applyBorder="1"/>
    <xf numFmtId="49" fontId="14" fillId="0" borderId="9" xfId="569" applyNumberFormat="1" applyBorder="1" applyAlignment="1">
      <alignment horizontal="left"/>
    </xf>
    <xf numFmtId="168" fontId="14" fillId="0" borderId="9" xfId="569" applyNumberFormat="1" applyBorder="1" applyAlignment="1">
      <alignment horizontal="right"/>
    </xf>
    <xf numFmtId="167" fontId="14" fillId="0" borderId="9" xfId="569" applyNumberFormat="1" applyBorder="1" applyAlignment="1">
      <alignment horizontal="left"/>
    </xf>
    <xf numFmtId="167" fontId="16" fillId="2" borderId="9" xfId="529" applyNumberFormat="1" applyFill="1" applyBorder="1" applyAlignment="1">
      <alignment horizontal="left"/>
    </xf>
    <xf numFmtId="168" fontId="16" fillId="2" borderId="9" xfId="529" applyNumberFormat="1" applyFill="1" applyBorder="1" applyAlignment="1">
      <alignment horizontal="right"/>
    </xf>
    <xf numFmtId="49" fontId="16" fillId="2" borderId="9" xfId="529" applyNumberFormat="1" applyFill="1" applyBorder="1" applyAlignment="1">
      <alignment horizontal="left"/>
    </xf>
    <xf numFmtId="3" fontId="16" fillId="2" borderId="9" xfId="529" applyNumberFormat="1" applyFill="1" applyBorder="1"/>
    <xf numFmtId="169" fontId="16" fillId="2" borderId="9" xfId="529" applyNumberFormat="1" applyFill="1" applyBorder="1" applyAlignment="1">
      <alignment horizontal="right"/>
    </xf>
    <xf numFmtId="4" fontId="16" fillId="2" borderId="9" xfId="529" applyNumberFormat="1" applyFill="1" applyBorder="1" applyAlignment="1">
      <alignment horizontal="right"/>
    </xf>
    <xf numFmtId="0" fontId="16" fillId="2" borderId="9" xfId="529" applyFill="1" applyBorder="1"/>
    <xf numFmtId="0" fontId="12" fillId="0" borderId="9" xfId="609" applyBorder="1"/>
    <xf numFmtId="169" fontId="12" fillId="0" borderId="9" xfId="609" applyNumberFormat="1" applyBorder="1" applyAlignment="1">
      <alignment horizontal="right"/>
    </xf>
    <xf numFmtId="4" fontId="12" fillId="0" borderId="9" xfId="609" applyNumberFormat="1" applyBorder="1" applyAlignment="1">
      <alignment horizontal="right"/>
    </xf>
    <xf numFmtId="3" fontId="12" fillId="0" borderId="9" xfId="609" applyNumberFormat="1" applyBorder="1"/>
    <xf numFmtId="49" fontId="12" fillId="0" borderId="9" xfId="609" applyNumberFormat="1" applyBorder="1" applyAlignment="1">
      <alignment horizontal="left"/>
    </xf>
    <xf numFmtId="168" fontId="12" fillId="0" borderId="9" xfId="609" applyNumberFormat="1" applyBorder="1" applyAlignment="1">
      <alignment horizontal="right"/>
    </xf>
    <xf numFmtId="167" fontId="12" fillId="0" borderId="9" xfId="609" applyNumberFormat="1" applyBorder="1" applyAlignment="1">
      <alignment horizontal="left"/>
    </xf>
    <xf numFmtId="2" fontId="0" fillId="0" borderId="9" xfId="0" applyNumberFormat="1" applyBorder="1"/>
    <xf numFmtId="167" fontId="14" fillId="2" borderId="9" xfId="569" applyNumberFormat="1" applyFill="1" applyBorder="1" applyAlignment="1">
      <alignment horizontal="left"/>
    </xf>
    <xf numFmtId="168" fontId="14" fillId="2" borderId="9" xfId="569" applyNumberFormat="1" applyFill="1" applyBorder="1" applyAlignment="1">
      <alignment horizontal="right"/>
    </xf>
    <xf numFmtId="49" fontId="14" fillId="2" borderId="9" xfId="569" applyNumberFormat="1" applyFill="1" applyBorder="1" applyAlignment="1">
      <alignment horizontal="left"/>
    </xf>
    <xf numFmtId="3" fontId="14" fillId="2" borderId="9" xfId="569" applyNumberFormat="1" applyFill="1" applyBorder="1"/>
    <xf numFmtId="169" fontId="14" fillId="2" borderId="9" xfId="569" applyNumberFormat="1" applyFill="1" applyBorder="1" applyAlignment="1">
      <alignment horizontal="right"/>
    </xf>
    <xf numFmtId="4" fontId="14" fillId="2" borderId="9" xfId="569" applyNumberFormat="1" applyFill="1" applyBorder="1" applyAlignment="1">
      <alignment horizontal="right"/>
    </xf>
    <xf numFmtId="0" fontId="14" fillId="2" borderId="9" xfId="569" applyFill="1" applyBorder="1"/>
    <xf numFmtId="164" fontId="14" fillId="2" borderId="9" xfId="569" applyNumberFormat="1" applyFill="1" applyBorder="1"/>
    <xf numFmtId="2" fontId="0" fillId="2" borderId="9" xfId="0" applyNumberFormat="1" applyFill="1" applyBorder="1"/>
    <xf numFmtId="4" fontId="11" fillId="0" borderId="9" xfId="629" applyNumberFormat="1" applyBorder="1" applyAlignment="1">
      <alignment horizontal="right"/>
    </xf>
    <xf numFmtId="167" fontId="11" fillId="0" borderId="9" xfId="629" applyNumberFormat="1" applyBorder="1" applyAlignment="1">
      <alignment horizontal="left"/>
    </xf>
    <xf numFmtId="4" fontId="10" fillId="0" borderId="9" xfId="649" applyNumberFormat="1" applyBorder="1" applyAlignment="1">
      <alignment horizontal="right"/>
    </xf>
    <xf numFmtId="0" fontId="10" fillId="0" borderId="9" xfId="649" applyBorder="1"/>
    <xf numFmtId="169" fontId="10" fillId="0" borderId="9" xfId="649" applyNumberFormat="1" applyBorder="1" applyAlignment="1">
      <alignment horizontal="right"/>
    </xf>
    <xf numFmtId="164" fontId="10" fillId="0" borderId="9" xfId="649" applyNumberFormat="1" applyBorder="1"/>
    <xf numFmtId="49" fontId="10" fillId="0" borderId="9" xfId="649" applyNumberFormat="1" applyBorder="1" applyAlignment="1">
      <alignment horizontal="left"/>
    </xf>
    <xf numFmtId="168" fontId="10" fillId="0" borderId="9" xfId="649" applyNumberFormat="1" applyBorder="1" applyAlignment="1">
      <alignment horizontal="right"/>
    </xf>
    <xf numFmtId="167" fontId="10" fillId="0" borderId="9" xfId="649" applyNumberFormat="1" applyBorder="1" applyAlignment="1">
      <alignment horizontal="left"/>
    </xf>
    <xf numFmtId="49" fontId="10" fillId="0" borderId="0" xfId="649" applyNumberFormat="1" applyAlignment="1">
      <alignment horizontal="left"/>
    </xf>
    <xf numFmtId="167" fontId="12" fillId="2" borderId="9" xfId="609" applyNumberFormat="1" applyFill="1" applyBorder="1" applyAlignment="1">
      <alignment horizontal="left"/>
    </xf>
    <xf numFmtId="168" fontId="12" fillId="2" borderId="9" xfId="609" applyNumberFormat="1" applyFill="1" applyBorder="1" applyAlignment="1">
      <alignment horizontal="right"/>
    </xf>
    <xf numFmtId="49" fontId="12" fillId="2" borderId="9" xfId="609" applyNumberFormat="1" applyFill="1" applyBorder="1" applyAlignment="1">
      <alignment horizontal="left"/>
    </xf>
    <xf numFmtId="3" fontId="12" fillId="2" borderId="9" xfId="609" applyNumberFormat="1" applyFill="1" applyBorder="1"/>
    <xf numFmtId="169" fontId="12" fillId="2" borderId="9" xfId="609" applyNumberFormat="1" applyFill="1" applyBorder="1" applyAlignment="1">
      <alignment horizontal="right"/>
    </xf>
    <xf numFmtId="4" fontId="12" fillId="2" borderId="9" xfId="609" applyNumberFormat="1" applyFill="1" applyBorder="1" applyAlignment="1">
      <alignment horizontal="right"/>
    </xf>
    <xf numFmtId="0" fontId="12" fillId="2" borderId="9" xfId="609" applyFill="1" applyBorder="1"/>
    <xf numFmtId="167" fontId="11" fillId="2" borderId="9" xfId="629" applyNumberFormat="1" applyFill="1" applyBorder="1" applyAlignment="1">
      <alignment horizontal="left"/>
    </xf>
    <xf numFmtId="168" fontId="11" fillId="2" borderId="9" xfId="629" applyNumberFormat="1" applyFill="1" applyBorder="1" applyAlignment="1">
      <alignment horizontal="right"/>
    </xf>
    <xf numFmtId="49" fontId="11" fillId="2" borderId="9" xfId="629" applyNumberFormat="1" applyFill="1" applyBorder="1" applyAlignment="1">
      <alignment horizontal="left"/>
    </xf>
    <xf numFmtId="3" fontId="11" fillId="2" borderId="9" xfId="629" applyNumberFormat="1" applyFill="1" applyBorder="1"/>
    <xf numFmtId="169" fontId="11" fillId="2" borderId="9" xfId="629" applyNumberFormat="1" applyFill="1" applyBorder="1" applyAlignment="1">
      <alignment horizontal="right"/>
    </xf>
    <xf numFmtId="4" fontId="11" fillId="2" borderId="9" xfId="629" applyNumberFormat="1" applyFill="1" applyBorder="1" applyAlignment="1">
      <alignment horizontal="right"/>
    </xf>
    <xf numFmtId="0" fontId="11" fillId="2" borderId="9" xfId="629" applyFill="1" applyBorder="1"/>
    <xf numFmtId="4" fontId="9" fillId="0" borderId="9" xfId="669" applyNumberFormat="1" applyBorder="1" applyAlignment="1">
      <alignment horizontal="right"/>
    </xf>
    <xf numFmtId="167" fontId="9" fillId="0" borderId="9" xfId="669" applyNumberFormat="1" applyBorder="1" applyAlignment="1">
      <alignment horizontal="left"/>
    </xf>
    <xf numFmtId="0" fontId="9" fillId="2" borderId="9" xfId="669" applyFill="1" applyBorder="1"/>
    <xf numFmtId="169" fontId="9" fillId="2" borderId="9" xfId="669" applyNumberFormat="1" applyFill="1" applyBorder="1" applyAlignment="1">
      <alignment horizontal="right"/>
    </xf>
    <xf numFmtId="3" fontId="9" fillId="2" borderId="9" xfId="669" applyNumberFormat="1" applyFill="1" applyBorder="1"/>
    <xf numFmtId="49" fontId="9" fillId="2" borderId="9" xfId="669" applyNumberFormat="1" applyFill="1" applyBorder="1" applyAlignment="1">
      <alignment horizontal="left"/>
    </xf>
    <xf numFmtId="168" fontId="9" fillId="2" borderId="9" xfId="669" applyNumberFormat="1" applyFill="1" applyBorder="1" applyAlignment="1">
      <alignment horizontal="right"/>
    </xf>
    <xf numFmtId="164" fontId="10" fillId="2" borderId="9" xfId="649" applyNumberFormat="1" applyFill="1" applyBorder="1"/>
    <xf numFmtId="49" fontId="10" fillId="2" borderId="9" xfId="649" applyNumberFormat="1" applyFill="1" applyBorder="1" applyAlignment="1">
      <alignment horizontal="left"/>
    </xf>
    <xf numFmtId="168" fontId="10" fillId="2" borderId="9" xfId="649" applyNumberFormat="1" applyFill="1" applyBorder="1" applyAlignment="1">
      <alignment horizontal="right"/>
    </xf>
    <xf numFmtId="0" fontId="10" fillId="2" borderId="9" xfId="649" applyFill="1" applyBorder="1"/>
    <xf numFmtId="167" fontId="9" fillId="2" borderId="9" xfId="669" applyNumberFormat="1" applyFill="1" applyBorder="1" applyAlignment="1">
      <alignment horizontal="left"/>
    </xf>
    <xf numFmtId="4" fontId="10" fillId="2" borderId="9" xfId="649" applyNumberFormat="1" applyFill="1" applyBorder="1" applyAlignment="1">
      <alignment horizontal="right"/>
    </xf>
    <xf numFmtId="4" fontId="9" fillId="2" borderId="9" xfId="669" applyNumberFormat="1" applyFill="1" applyBorder="1" applyAlignment="1">
      <alignment horizontal="right"/>
    </xf>
    <xf numFmtId="169" fontId="10" fillId="2" borderId="9" xfId="649" applyNumberFormat="1" applyFill="1" applyBorder="1" applyAlignment="1">
      <alignment horizontal="right"/>
    </xf>
    <xf numFmtId="167" fontId="8" fillId="2" borderId="9" xfId="689" applyNumberFormat="1" applyFill="1" applyBorder="1" applyAlignment="1">
      <alignment horizontal="left"/>
    </xf>
    <xf numFmtId="167" fontId="10" fillId="2" borderId="9" xfId="649" applyNumberFormat="1" applyFill="1" applyBorder="1" applyAlignment="1">
      <alignment horizontal="left"/>
    </xf>
    <xf numFmtId="4" fontId="8" fillId="0" borderId="9" xfId="689" applyNumberFormat="1" applyBorder="1" applyAlignment="1">
      <alignment horizontal="right"/>
    </xf>
    <xf numFmtId="167" fontId="8" fillId="0" borderId="9" xfId="689" applyNumberFormat="1" applyBorder="1" applyAlignment="1">
      <alignment horizontal="left"/>
    </xf>
    <xf numFmtId="168" fontId="8" fillId="2" borderId="9" xfId="689" applyNumberFormat="1" applyFill="1" applyBorder="1" applyAlignment="1">
      <alignment horizontal="right"/>
    </xf>
    <xf numFmtId="49" fontId="8" fillId="2" borderId="9" xfId="689" applyNumberFormat="1" applyFill="1" applyBorder="1" applyAlignment="1">
      <alignment horizontal="left"/>
    </xf>
    <xf numFmtId="3" fontId="8" fillId="2" borderId="9" xfId="689" applyNumberFormat="1" applyFill="1" applyBorder="1"/>
    <xf numFmtId="169" fontId="8" fillId="2" borderId="9" xfId="689" applyNumberFormat="1" applyFill="1" applyBorder="1" applyAlignment="1">
      <alignment horizontal="right"/>
    </xf>
    <xf numFmtId="4" fontId="8" fillId="2" borderId="9" xfId="689" applyNumberFormat="1" applyFill="1" applyBorder="1" applyAlignment="1">
      <alignment horizontal="right"/>
    </xf>
    <xf numFmtId="0" fontId="8" fillId="2" borderId="9" xfId="689" applyFill="1" applyBorder="1"/>
    <xf numFmtId="0" fontId="6" fillId="0" borderId="9" xfId="729" applyBorder="1"/>
    <xf numFmtId="4" fontId="6" fillId="0" borderId="9" xfId="729" applyNumberFormat="1" applyBorder="1" applyAlignment="1">
      <alignment horizontal="right"/>
    </xf>
    <xf numFmtId="169" fontId="6" fillId="0" borderId="9" xfId="729" applyNumberFormat="1" applyBorder="1" applyAlignment="1">
      <alignment horizontal="right"/>
    </xf>
    <xf numFmtId="3" fontId="6" fillId="0" borderId="9" xfId="729" applyNumberFormat="1" applyBorder="1"/>
    <xf numFmtId="49" fontId="6" fillId="0" borderId="9" xfId="729" applyNumberFormat="1" applyBorder="1" applyAlignment="1">
      <alignment horizontal="left"/>
    </xf>
    <xf numFmtId="168" fontId="6" fillId="0" borderId="9" xfId="729" applyNumberFormat="1" applyBorder="1" applyAlignment="1">
      <alignment horizontal="right"/>
    </xf>
    <xf numFmtId="167" fontId="6" fillId="0" borderId="9" xfId="729" applyNumberFormat="1" applyBorder="1" applyAlignment="1">
      <alignment horizontal="left"/>
    </xf>
    <xf numFmtId="167" fontId="7" fillId="2" borderId="9" xfId="709" applyNumberFormat="1" applyFill="1" applyBorder="1" applyAlignment="1">
      <alignment horizontal="left"/>
    </xf>
    <xf numFmtId="168" fontId="7" fillId="2" borderId="9" xfId="709" applyNumberFormat="1" applyFill="1" applyBorder="1" applyAlignment="1">
      <alignment horizontal="right"/>
    </xf>
    <xf numFmtId="49" fontId="7" fillId="2" borderId="9" xfId="709" applyNumberFormat="1" applyFill="1" applyBorder="1" applyAlignment="1">
      <alignment horizontal="left"/>
    </xf>
    <xf numFmtId="3" fontId="7" fillId="2" borderId="9" xfId="709" applyNumberFormat="1" applyFill="1" applyBorder="1"/>
    <xf numFmtId="169" fontId="7" fillId="2" borderId="9" xfId="709" applyNumberFormat="1" applyFill="1" applyBorder="1" applyAlignment="1">
      <alignment horizontal="right"/>
    </xf>
    <xf numFmtId="4" fontId="7" fillId="2" borderId="9" xfId="709" applyNumberFormat="1" applyFill="1" applyBorder="1" applyAlignment="1">
      <alignment horizontal="right"/>
    </xf>
    <xf numFmtId="0" fontId="7" fillId="2" borderId="9" xfId="709" applyFill="1" applyBorder="1"/>
    <xf numFmtId="0" fontId="3" fillId="0" borderId="9" xfId="789" applyBorder="1"/>
    <xf numFmtId="4" fontId="3" fillId="0" borderId="9" xfId="789" applyNumberFormat="1" applyBorder="1" applyAlignment="1">
      <alignment horizontal="right"/>
    </xf>
    <xf numFmtId="169" fontId="3" fillId="0" borderId="9" xfId="789" applyNumberFormat="1" applyBorder="1" applyAlignment="1">
      <alignment horizontal="right"/>
    </xf>
    <xf numFmtId="3" fontId="3" fillId="0" borderId="9" xfId="789" applyNumberFormat="1" applyBorder="1"/>
    <xf numFmtId="49" fontId="3" fillId="0" borderId="9" xfId="789" applyNumberFormat="1" applyBorder="1" applyAlignment="1">
      <alignment horizontal="left"/>
    </xf>
    <xf numFmtId="168" fontId="3" fillId="0" borderId="9" xfId="789" applyNumberFormat="1" applyBorder="1" applyAlignment="1">
      <alignment horizontal="right"/>
    </xf>
    <xf numFmtId="167" fontId="3" fillId="0" borderId="9" xfId="789" applyNumberFormat="1" applyBorder="1" applyAlignment="1">
      <alignment horizontal="left"/>
    </xf>
    <xf numFmtId="0" fontId="2" fillId="0" borderId="9" xfId="809" applyBorder="1"/>
    <xf numFmtId="4" fontId="2" fillId="0" borderId="9" xfId="809" applyNumberFormat="1" applyBorder="1" applyAlignment="1">
      <alignment horizontal="right"/>
    </xf>
    <xf numFmtId="169" fontId="2" fillId="0" borderId="9" xfId="809" applyNumberFormat="1" applyBorder="1" applyAlignment="1">
      <alignment horizontal="right"/>
    </xf>
    <xf numFmtId="164" fontId="2" fillId="0" borderId="9" xfId="809" applyNumberFormat="1" applyBorder="1"/>
    <xf numFmtId="49" fontId="2" fillId="0" borderId="9" xfId="809" applyNumberFormat="1" applyBorder="1" applyAlignment="1">
      <alignment horizontal="left"/>
    </xf>
    <xf numFmtId="168" fontId="2" fillId="0" borderId="9" xfId="809" applyNumberFormat="1" applyBorder="1" applyAlignment="1">
      <alignment horizontal="right"/>
    </xf>
    <xf numFmtId="167" fontId="2" fillId="0" borderId="9" xfId="809" applyNumberFormat="1" applyBorder="1" applyAlignment="1">
      <alignment horizontal="left"/>
    </xf>
    <xf numFmtId="167" fontId="7" fillId="0" borderId="8" xfId="709" applyNumberFormat="1" applyBorder="1" applyAlignment="1">
      <alignment horizontal="left"/>
    </xf>
    <xf numFmtId="4" fontId="7" fillId="0" borderId="11" xfId="709" applyNumberFormat="1" applyBorder="1" applyAlignment="1">
      <alignment horizontal="right"/>
    </xf>
    <xf numFmtId="4" fontId="0" fillId="34" borderId="0" xfId="0" applyNumberFormat="1" applyFill="1"/>
    <xf numFmtId="167" fontId="6" fillId="2" borderId="9" xfId="729" applyNumberFormat="1" applyFill="1" applyBorder="1" applyAlignment="1">
      <alignment horizontal="left"/>
    </xf>
    <xf numFmtId="168" fontId="6" fillId="2" borderId="9" xfId="729" applyNumberFormat="1" applyFill="1" applyBorder="1" applyAlignment="1">
      <alignment horizontal="right"/>
    </xf>
    <xf numFmtId="49" fontId="6" fillId="2" borderId="9" xfId="729" applyNumberFormat="1" applyFill="1" applyBorder="1" applyAlignment="1">
      <alignment horizontal="left"/>
    </xf>
    <xf numFmtId="3" fontId="6" fillId="2" borderId="9" xfId="729" applyNumberFormat="1" applyFill="1" applyBorder="1"/>
    <xf numFmtId="169" fontId="6" fillId="2" borderId="9" xfId="729" applyNumberFormat="1" applyFill="1" applyBorder="1" applyAlignment="1">
      <alignment horizontal="right"/>
    </xf>
    <xf numFmtId="4" fontId="6" fillId="2" borderId="9" xfId="729" applyNumberFormat="1" applyFill="1" applyBorder="1" applyAlignment="1">
      <alignment horizontal="right"/>
    </xf>
    <xf numFmtId="0" fontId="6" fillId="2" borderId="9" xfId="729" applyFill="1" applyBorder="1"/>
    <xf numFmtId="167" fontId="5" fillId="2" borderId="9" xfId="749" applyNumberFormat="1" applyFill="1" applyBorder="1" applyAlignment="1">
      <alignment horizontal="left"/>
    </xf>
    <xf numFmtId="168" fontId="5" fillId="2" borderId="9" xfId="749" applyNumberFormat="1" applyFill="1" applyBorder="1" applyAlignment="1">
      <alignment horizontal="right"/>
    </xf>
    <xf numFmtId="49" fontId="5" fillId="2" borderId="9" xfId="749" applyNumberFormat="1" applyFill="1" applyBorder="1" applyAlignment="1">
      <alignment horizontal="left"/>
    </xf>
    <xf numFmtId="3" fontId="5" fillId="2" borderId="9" xfId="749" applyNumberFormat="1" applyFill="1" applyBorder="1"/>
    <xf numFmtId="169" fontId="5" fillId="2" borderId="9" xfId="749" applyNumberFormat="1" applyFill="1" applyBorder="1" applyAlignment="1">
      <alignment horizontal="right"/>
    </xf>
    <xf numFmtId="4" fontId="5" fillId="2" borderId="9" xfId="749" applyNumberFormat="1" applyFill="1" applyBorder="1" applyAlignment="1">
      <alignment horizontal="right"/>
    </xf>
    <xf numFmtId="164" fontId="5" fillId="2" borderId="9" xfId="749" applyNumberFormat="1" applyFill="1" applyBorder="1"/>
    <xf numFmtId="49" fontId="1" fillId="0" borderId="0" xfId="829" applyNumberFormat="1" applyAlignment="1">
      <alignment horizontal="left"/>
    </xf>
    <xf numFmtId="167" fontId="1" fillId="0" borderId="9" xfId="829" applyNumberFormat="1" applyBorder="1" applyAlignment="1">
      <alignment horizontal="left"/>
    </xf>
    <xf numFmtId="0" fontId="1" fillId="0" borderId="9" xfId="829" applyBorder="1"/>
    <xf numFmtId="49" fontId="1" fillId="0" borderId="9" xfId="829" applyNumberFormat="1" applyBorder="1" applyAlignment="1">
      <alignment horizontal="left"/>
    </xf>
    <xf numFmtId="168" fontId="1" fillId="0" borderId="9" xfId="829" applyNumberFormat="1" applyBorder="1" applyAlignment="1">
      <alignment horizontal="right"/>
    </xf>
    <xf numFmtId="3" fontId="1" fillId="0" borderId="9" xfId="829" applyNumberFormat="1" applyBorder="1"/>
    <xf numFmtId="169" fontId="1" fillId="0" borderId="9" xfId="829" applyNumberFormat="1" applyBorder="1" applyAlignment="1">
      <alignment horizontal="right"/>
    </xf>
    <xf numFmtId="4" fontId="1" fillId="0" borderId="9" xfId="829" applyNumberFormat="1" applyBorder="1" applyAlignment="1">
      <alignment horizontal="right"/>
    </xf>
    <xf numFmtId="164" fontId="1" fillId="0" borderId="9" xfId="829" applyNumberFormat="1" applyBorder="1"/>
    <xf numFmtId="4" fontId="2" fillId="37" borderId="34" xfId="809" applyNumberFormat="1" applyFill="1" applyBorder="1" applyAlignment="1">
      <alignment horizontal="right"/>
    </xf>
    <xf numFmtId="167" fontId="3" fillId="2" borderId="9" xfId="789" applyNumberFormat="1" applyFill="1" applyBorder="1" applyAlignment="1">
      <alignment horizontal="left"/>
    </xf>
    <xf numFmtId="168" fontId="3" fillId="2" borderId="9" xfId="789" applyNumberFormat="1" applyFill="1" applyBorder="1" applyAlignment="1">
      <alignment horizontal="right"/>
    </xf>
    <xf numFmtId="49" fontId="3" fillId="2" borderId="9" xfId="789" applyNumberFormat="1" applyFill="1" applyBorder="1" applyAlignment="1">
      <alignment horizontal="left"/>
    </xf>
    <xf numFmtId="3" fontId="3" fillId="2" borderId="9" xfId="789" applyNumberFormat="1" applyFill="1" applyBorder="1"/>
    <xf numFmtId="169" fontId="3" fillId="2" borderId="9" xfId="789" applyNumberFormat="1" applyFill="1" applyBorder="1" applyAlignment="1">
      <alignment horizontal="right"/>
    </xf>
    <xf numFmtId="4" fontId="3" fillId="2" borderId="9" xfId="789" applyNumberFormat="1" applyFill="1" applyBorder="1" applyAlignment="1">
      <alignment horizontal="right"/>
    </xf>
    <xf numFmtId="0" fontId="3" fillId="2" borderId="9" xfId="789" applyFill="1" applyBorder="1"/>
    <xf numFmtId="167" fontId="2" fillId="2" borderId="9" xfId="809" applyNumberFormat="1" applyFill="1" applyBorder="1" applyAlignment="1">
      <alignment horizontal="left"/>
    </xf>
    <xf numFmtId="168" fontId="2" fillId="2" borderId="9" xfId="809" applyNumberFormat="1" applyFill="1" applyBorder="1" applyAlignment="1">
      <alignment horizontal="right"/>
    </xf>
    <xf numFmtId="49" fontId="2" fillId="2" borderId="9" xfId="809" applyNumberFormat="1" applyFill="1" applyBorder="1" applyAlignment="1">
      <alignment horizontal="left"/>
    </xf>
    <xf numFmtId="164" fontId="2" fillId="2" borderId="9" xfId="809" applyNumberFormat="1" applyFill="1" applyBorder="1"/>
    <xf numFmtId="169" fontId="2" fillId="2" borderId="9" xfId="809" applyNumberFormat="1" applyFill="1" applyBorder="1" applyAlignment="1">
      <alignment horizontal="right"/>
    </xf>
    <xf numFmtId="4" fontId="2" fillId="2" borderId="9" xfId="809" applyNumberFormat="1" applyFill="1" applyBorder="1" applyAlignment="1">
      <alignment horizontal="right"/>
    </xf>
    <xf numFmtId="0" fontId="2" fillId="2" borderId="9" xfId="809" applyFill="1" applyBorder="1"/>
    <xf numFmtId="167" fontId="3" fillId="0" borderId="9" xfId="789" applyNumberFormat="1" applyFill="1" applyBorder="1" applyAlignment="1">
      <alignment horizontal="left"/>
    </xf>
    <xf numFmtId="49" fontId="3" fillId="0" borderId="9" xfId="789" applyNumberFormat="1" applyFill="1" applyBorder="1" applyAlignment="1">
      <alignment horizontal="left"/>
    </xf>
    <xf numFmtId="167" fontId="2" fillId="0" borderId="9" xfId="809" applyNumberFormat="1" applyFill="1" applyBorder="1" applyAlignment="1">
      <alignment horizontal="left"/>
    </xf>
    <xf numFmtId="49" fontId="2" fillId="0" borderId="9" xfId="809" applyNumberForma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0" fillId="37" borderId="33" xfId="0" applyFill="1" applyBorder="1" applyAlignment="1">
      <alignment horizontal="center"/>
    </xf>
  </cellXfs>
  <cellStyles count="849">
    <cellStyle name="%20 - Vurgu1" xfId="19" builtinId="30" customBuiltin="1"/>
    <cellStyle name="%20 - Vurgu1 10" xfId="217" xr:uid="{9AE0612A-C505-4EB7-9C1B-06AA78BEA0E8}"/>
    <cellStyle name="%20 - Vurgu1 10 2" xfId="431" xr:uid="{D1A11BE5-59BF-44F3-B4D6-3268CFAF5B18}"/>
    <cellStyle name="%20 - Vurgu1 11" xfId="237" xr:uid="{42F5CF3B-7487-439B-94B5-142BF142385C}"/>
    <cellStyle name="%20 - Vurgu1 12" xfId="451" xr:uid="{B85C08B7-6C52-447D-A056-0D211D4A3169}"/>
    <cellStyle name="%20 - Vurgu1 13" xfId="471" xr:uid="{4CCE104A-789D-4A88-B0C0-B1EF3D7A9DDF}"/>
    <cellStyle name="%20 - Vurgu1 14" xfId="491" xr:uid="{57B19B83-6066-437F-B47F-229E73E5289D}"/>
    <cellStyle name="%20 - Vurgu1 15" xfId="511" xr:uid="{FFC51E20-9224-424E-88E7-18B683D63B4C}"/>
    <cellStyle name="%20 - Vurgu1 16" xfId="531" xr:uid="{9FC0AA66-FFD6-42A4-8F1D-F8A945A01320}"/>
    <cellStyle name="%20 - Vurgu1 17" xfId="551" xr:uid="{0974A1F1-8010-4802-9364-5D4F51D8B5C1}"/>
    <cellStyle name="%20 - Vurgu1 18" xfId="571" xr:uid="{85C1A2C6-4E26-4CCC-A9E6-4759D0A3D271}"/>
    <cellStyle name="%20 - Vurgu1 19" xfId="591" xr:uid="{C27320C6-BDDD-4C62-B32A-11760DAD0DE6}"/>
    <cellStyle name="%20 - Vurgu1 2" xfId="51" xr:uid="{FA9BD307-C38F-4352-A71A-9DDF26C02AE5}"/>
    <cellStyle name="%20 - Vurgu1 2 2" xfId="265" xr:uid="{5E1326CC-FB47-4ADA-8A6E-1D4F401C7D0B}"/>
    <cellStyle name="%20 - Vurgu1 20" xfId="611" xr:uid="{4E87B7BD-FF12-46EB-B732-9C3496464C60}"/>
    <cellStyle name="%20 - Vurgu1 21" xfId="631" xr:uid="{3A51862F-87B3-40EE-80B2-886FD459867F}"/>
    <cellStyle name="%20 - Vurgu1 22" xfId="651" xr:uid="{27BAA38E-2469-447E-8816-A78C6C83517F}"/>
    <cellStyle name="%20 - Vurgu1 23" xfId="671" xr:uid="{6E595F44-2170-47FD-BC5B-822EC8950DC6}"/>
    <cellStyle name="%20 - Vurgu1 24" xfId="691" xr:uid="{F067FFED-A2BA-4F9C-BA0F-B571CD121EB7}"/>
    <cellStyle name="%20 - Vurgu1 25" xfId="711" xr:uid="{8434865A-893B-4266-9DC9-5307A29FC3A7}"/>
    <cellStyle name="%20 - Vurgu1 26" xfId="731" xr:uid="{81F950AF-5E6E-4D6B-B3E5-2BCB1A40EB9F}"/>
    <cellStyle name="%20 - Vurgu1 27" xfId="751" xr:uid="{1DE4438B-D4CF-4162-B6A3-7D2437C8CBA0}"/>
    <cellStyle name="%20 - Vurgu1 28" xfId="771" xr:uid="{7112FFDB-2022-41A5-95D6-52688F501203}"/>
    <cellStyle name="%20 - Vurgu1 29" xfId="791" xr:uid="{0A430E98-4FA7-45F2-8EEA-FDA394D87258}"/>
    <cellStyle name="%20 - Vurgu1 3" xfId="71" xr:uid="{38CA24BD-72C9-4C95-BF51-574E58DE6D0D}"/>
    <cellStyle name="%20 - Vurgu1 3 2" xfId="285" xr:uid="{2EF43897-B606-46E4-B841-04B011ABEF62}"/>
    <cellStyle name="%20 - Vurgu1 30" xfId="811" xr:uid="{D80DD809-AAF9-43BE-9AB5-A4C7C684FD85}"/>
    <cellStyle name="%20 - Vurgu1 31" xfId="831" xr:uid="{315E6FFF-A831-4CD4-9EC2-BA97A2986B37}"/>
    <cellStyle name="%20 - Vurgu1 4" xfId="91" xr:uid="{23900A0B-0294-4FFF-96CE-4D4D3B05E11D}"/>
    <cellStyle name="%20 - Vurgu1 4 2" xfId="305" xr:uid="{E94804E7-8056-4DDD-BBA6-DAED725BEB38}"/>
    <cellStyle name="%20 - Vurgu1 5" xfId="111" xr:uid="{60CBC66B-00FE-4C9B-80AC-49D31CABE03D}"/>
    <cellStyle name="%20 - Vurgu1 5 2" xfId="325" xr:uid="{33632F9B-C19F-4370-8504-E69D98517CC2}"/>
    <cellStyle name="%20 - Vurgu1 6" xfId="131" xr:uid="{F926C474-2E6E-4A66-A449-3ACD7C054D58}"/>
    <cellStyle name="%20 - Vurgu1 6 2" xfId="345" xr:uid="{0A9BD658-D241-47E8-B342-886E4CD9879B}"/>
    <cellStyle name="%20 - Vurgu1 7" xfId="151" xr:uid="{64FB66C2-BB31-488C-A9EB-9D400A3C2887}"/>
    <cellStyle name="%20 - Vurgu1 7 2" xfId="365" xr:uid="{D7D37C48-C32C-4D5F-8F90-0A4FF4F8E51A}"/>
    <cellStyle name="%20 - Vurgu1 8" xfId="171" xr:uid="{02AB2783-1DD8-4FEC-9C2A-E49CBC885375}"/>
    <cellStyle name="%20 - Vurgu1 8 2" xfId="385" xr:uid="{BD16BDC8-215F-4F90-8FAD-83DC5CA3F8BD}"/>
    <cellStyle name="%20 - Vurgu1 9" xfId="191" xr:uid="{5EF35D37-D61F-4119-8DCF-FED6B1F81FCC}"/>
    <cellStyle name="%20 - Vurgu1 9 2" xfId="405" xr:uid="{04CDBBAC-E0DF-4554-8B8A-1CDE78D3A430}"/>
    <cellStyle name="%20 - Vurgu2" xfId="23" builtinId="34" customBuiltin="1"/>
    <cellStyle name="%20 - Vurgu2 10" xfId="220" xr:uid="{850C6350-DF56-44E3-98C9-3DA151E9A2B0}"/>
    <cellStyle name="%20 - Vurgu2 10 2" xfId="434" xr:uid="{FCC61DF3-CE06-4B11-9636-64C968C9E3CF}"/>
    <cellStyle name="%20 - Vurgu2 11" xfId="240" xr:uid="{30044BB8-F83C-434D-A591-FBF3598F3366}"/>
    <cellStyle name="%20 - Vurgu2 12" xfId="454" xr:uid="{BEC4E034-DA54-4F37-93C8-B59BA37F00BB}"/>
    <cellStyle name="%20 - Vurgu2 13" xfId="474" xr:uid="{26DD6711-EEE3-4EFE-9FE7-D7930EC4DDE0}"/>
    <cellStyle name="%20 - Vurgu2 14" xfId="494" xr:uid="{B90896E6-E59B-4BA0-A1A8-EDC998A51048}"/>
    <cellStyle name="%20 - Vurgu2 15" xfId="514" xr:uid="{5EC284F8-A028-43EC-ABAF-63F92530BC08}"/>
    <cellStyle name="%20 - Vurgu2 16" xfId="534" xr:uid="{05416FC1-038D-44E1-9B4C-8E33023DF6BE}"/>
    <cellStyle name="%20 - Vurgu2 17" xfId="554" xr:uid="{27CA70DC-4B8B-4DD5-A1DC-B60E7DAECDA0}"/>
    <cellStyle name="%20 - Vurgu2 18" xfId="574" xr:uid="{4A655F4C-E3C4-41E5-B3AD-D86F5E185C73}"/>
    <cellStyle name="%20 - Vurgu2 19" xfId="594" xr:uid="{976A8299-B762-4230-AFB9-A05D07FF9E6C}"/>
    <cellStyle name="%20 - Vurgu2 2" xfId="54" xr:uid="{A0E515F0-F923-40DC-9602-5B58DB23AEF2}"/>
    <cellStyle name="%20 - Vurgu2 2 2" xfId="268" xr:uid="{54771A57-5D54-4112-A3AE-7B0CFE714881}"/>
    <cellStyle name="%20 - Vurgu2 20" xfId="614" xr:uid="{00469B1F-982B-4AF1-BEF3-2732E47EB975}"/>
    <cellStyle name="%20 - Vurgu2 21" xfId="634" xr:uid="{6E7C2CE1-62B7-47B3-80D4-7DA850E3E081}"/>
    <cellStyle name="%20 - Vurgu2 22" xfId="654" xr:uid="{3E3E5020-425C-46A4-BE5B-89F80B15A5DE}"/>
    <cellStyle name="%20 - Vurgu2 23" xfId="674" xr:uid="{9D399CCC-6D99-4DEA-90F2-A109F0E9C13E}"/>
    <cellStyle name="%20 - Vurgu2 24" xfId="694" xr:uid="{AFC454D6-4E7D-4F2B-8DE9-AB4236B92C22}"/>
    <cellStyle name="%20 - Vurgu2 25" xfId="714" xr:uid="{29587ACF-616E-4CB9-AA83-3F57B928C16C}"/>
    <cellStyle name="%20 - Vurgu2 26" xfId="734" xr:uid="{63A3B653-19AB-4F7C-884D-1C05C1E7A130}"/>
    <cellStyle name="%20 - Vurgu2 27" xfId="754" xr:uid="{486ED7FF-B9DD-48B6-93F9-242376DD31E1}"/>
    <cellStyle name="%20 - Vurgu2 28" xfId="774" xr:uid="{747797A1-AB6F-4794-BD0B-7096E5D69D67}"/>
    <cellStyle name="%20 - Vurgu2 29" xfId="794" xr:uid="{D0C3A718-F346-4069-8BE2-5AE283D5ED27}"/>
    <cellStyle name="%20 - Vurgu2 3" xfId="74" xr:uid="{124205D5-D247-4412-ADDC-7E50DBCB1899}"/>
    <cellStyle name="%20 - Vurgu2 3 2" xfId="288" xr:uid="{9A45290F-3BB0-41ED-824E-2683F45773B4}"/>
    <cellStyle name="%20 - Vurgu2 30" xfId="814" xr:uid="{8C278010-0A8F-4F5A-A97A-42334FD577DE}"/>
    <cellStyle name="%20 - Vurgu2 31" xfId="834" xr:uid="{FEE9DD80-A312-4614-B00E-F933BCC822D4}"/>
    <cellStyle name="%20 - Vurgu2 4" xfId="94" xr:uid="{6AB3C31D-16A1-4297-B826-0651AD85AC4D}"/>
    <cellStyle name="%20 - Vurgu2 4 2" xfId="308" xr:uid="{B9DACE0D-A951-43CC-8E75-53BB644A0370}"/>
    <cellStyle name="%20 - Vurgu2 5" xfId="114" xr:uid="{62BBA5D5-E1D2-41C0-A989-82AFD271073D}"/>
    <cellStyle name="%20 - Vurgu2 5 2" xfId="328" xr:uid="{99E4C466-3208-4EA9-A174-5D60E298CF44}"/>
    <cellStyle name="%20 - Vurgu2 6" xfId="134" xr:uid="{0B0DD9A5-510F-4932-B9EC-544B7860BC43}"/>
    <cellStyle name="%20 - Vurgu2 6 2" xfId="348" xr:uid="{94345AA5-8918-435B-A330-EA7C30FBC17C}"/>
    <cellStyle name="%20 - Vurgu2 7" xfId="154" xr:uid="{9E618377-F3E1-447C-8233-283606E62AF2}"/>
    <cellStyle name="%20 - Vurgu2 7 2" xfId="368" xr:uid="{5FCEB952-923B-4775-9642-C29CCF27952F}"/>
    <cellStyle name="%20 - Vurgu2 8" xfId="174" xr:uid="{1C4931D3-A108-4154-902F-A83DE2BBB808}"/>
    <cellStyle name="%20 - Vurgu2 8 2" xfId="388" xr:uid="{89C0BD6F-B98D-4095-82FD-E22AA4D9A4D3}"/>
    <cellStyle name="%20 - Vurgu2 9" xfId="194" xr:uid="{CB590F5F-763D-4464-880A-3F6F83C9A067}"/>
    <cellStyle name="%20 - Vurgu2 9 2" xfId="408" xr:uid="{E445A3C5-4B2C-473B-B61A-7A049BC03B9D}"/>
    <cellStyle name="%20 - Vurgu3" xfId="27" builtinId="38" customBuiltin="1"/>
    <cellStyle name="%20 - Vurgu3 10" xfId="223" xr:uid="{6E7A68E7-4B88-43B5-82D4-F0B6CF61E3FB}"/>
    <cellStyle name="%20 - Vurgu3 10 2" xfId="437" xr:uid="{BD9364EE-8E34-4118-B662-45FAEFC661B0}"/>
    <cellStyle name="%20 - Vurgu3 11" xfId="243" xr:uid="{1C5A0D4C-7A5B-4546-A5B3-0B2A98860FBC}"/>
    <cellStyle name="%20 - Vurgu3 12" xfId="457" xr:uid="{A6889F29-3DB4-426C-81B6-CADBB6AF6525}"/>
    <cellStyle name="%20 - Vurgu3 13" xfId="477" xr:uid="{5AC17B57-9D7E-4E95-A82A-45CE6A910FD8}"/>
    <cellStyle name="%20 - Vurgu3 14" xfId="497" xr:uid="{8C54D5CB-D76C-4E48-854C-E22EB152DBF0}"/>
    <cellStyle name="%20 - Vurgu3 15" xfId="517" xr:uid="{8BF5F5C0-8618-480F-A9B4-01CB051AF7D2}"/>
    <cellStyle name="%20 - Vurgu3 16" xfId="537" xr:uid="{97046308-162E-4D8B-A148-5EA4A57FCD8E}"/>
    <cellStyle name="%20 - Vurgu3 17" xfId="557" xr:uid="{A42B586C-FBC1-455A-8827-A0C2EA98FA14}"/>
    <cellStyle name="%20 - Vurgu3 18" xfId="577" xr:uid="{2EE20AA0-76D3-4917-B169-9D33F7088949}"/>
    <cellStyle name="%20 - Vurgu3 19" xfId="597" xr:uid="{82DB099D-B8F2-4D6D-938B-26CA530D202D}"/>
    <cellStyle name="%20 - Vurgu3 2" xfId="57" xr:uid="{691FB671-DDFA-4938-A8D1-4D4DA7E94351}"/>
    <cellStyle name="%20 - Vurgu3 2 2" xfId="271" xr:uid="{10942381-AB2F-4C75-B0C2-B2CED9CB7EAB}"/>
    <cellStyle name="%20 - Vurgu3 20" xfId="617" xr:uid="{F6840574-EE25-43E6-876C-AE436DFCFCC9}"/>
    <cellStyle name="%20 - Vurgu3 21" xfId="637" xr:uid="{B06D85E8-3134-4FD6-B161-3C2E36064A13}"/>
    <cellStyle name="%20 - Vurgu3 22" xfId="657" xr:uid="{62A8DEBB-3BCD-4ADF-9A81-3C7B4DCC1A80}"/>
    <cellStyle name="%20 - Vurgu3 23" xfId="677" xr:uid="{5FFE2081-A463-4B7C-AB9B-C66DF835D0BA}"/>
    <cellStyle name="%20 - Vurgu3 24" xfId="697" xr:uid="{7B027827-9FED-4CF4-938E-1FF6915A4925}"/>
    <cellStyle name="%20 - Vurgu3 25" xfId="717" xr:uid="{8BAA9DFE-A2BF-48B4-B47B-35F6664020F0}"/>
    <cellStyle name="%20 - Vurgu3 26" xfId="737" xr:uid="{D6A7D1E4-B4A4-4BFE-865F-AE0CF3D8EB51}"/>
    <cellStyle name="%20 - Vurgu3 27" xfId="757" xr:uid="{0818DC8A-E25D-46FE-95B9-B02A309871C6}"/>
    <cellStyle name="%20 - Vurgu3 28" xfId="777" xr:uid="{CCFE7C82-C4CF-4782-948D-D9FE62F0930B}"/>
    <cellStyle name="%20 - Vurgu3 29" xfId="797" xr:uid="{29BD5A8A-D844-49BA-B08D-62BEEB9D4D1E}"/>
    <cellStyle name="%20 - Vurgu3 3" xfId="77" xr:uid="{DB0592E4-7706-4CBC-8B7A-BF49DE008ED9}"/>
    <cellStyle name="%20 - Vurgu3 3 2" xfId="291" xr:uid="{966E0E9B-8409-4387-B237-9711C3D59C0E}"/>
    <cellStyle name="%20 - Vurgu3 30" xfId="817" xr:uid="{AF05C5CA-380D-4462-AE64-BF7CFD0F9759}"/>
    <cellStyle name="%20 - Vurgu3 31" xfId="837" xr:uid="{72C2FEC9-EB59-4669-9768-154FF3A36012}"/>
    <cellStyle name="%20 - Vurgu3 4" xfId="97" xr:uid="{CF9336DC-CEFC-4A59-AF67-0C4F520F7072}"/>
    <cellStyle name="%20 - Vurgu3 4 2" xfId="311" xr:uid="{0D193C61-F38D-48FB-A503-C4ECC16F3E1F}"/>
    <cellStyle name="%20 - Vurgu3 5" xfId="117" xr:uid="{2FFA25F6-1E68-4800-BF56-AD41D9167FBD}"/>
    <cellStyle name="%20 - Vurgu3 5 2" xfId="331" xr:uid="{E516615B-D09A-4AD9-A31B-32E50B4F0892}"/>
    <cellStyle name="%20 - Vurgu3 6" xfId="137" xr:uid="{BAB1DEFE-D39B-4948-876A-3526B17448E6}"/>
    <cellStyle name="%20 - Vurgu3 6 2" xfId="351" xr:uid="{BA0CC034-BD09-405C-8DFA-6D76E9FDF26B}"/>
    <cellStyle name="%20 - Vurgu3 7" xfId="157" xr:uid="{E046F405-8055-442E-9321-1EC48198DA2F}"/>
    <cellStyle name="%20 - Vurgu3 7 2" xfId="371" xr:uid="{F0F199E8-AE39-4BD5-A5F1-C90BFD50FAA3}"/>
    <cellStyle name="%20 - Vurgu3 8" xfId="177" xr:uid="{2326D44F-DE8D-4FB8-BDC5-0A191EC21E96}"/>
    <cellStyle name="%20 - Vurgu3 8 2" xfId="391" xr:uid="{393A24A4-AFF8-4B10-BFD1-C2C18A450A1A}"/>
    <cellStyle name="%20 - Vurgu3 9" xfId="197" xr:uid="{171F3733-AD53-4DCC-AD74-09FB855ACCBE}"/>
    <cellStyle name="%20 - Vurgu3 9 2" xfId="411" xr:uid="{8BA73356-6AEA-4CF6-A357-70902270B2C0}"/>
    <cellStyle name="%20 - Vurgu4" xfId="31" builtinId="42" customBuiltin="1"/>
    <cellStyle name="%20 - Vurgu4 10" xfId="226" xr:uid="{404B5B6E-D8AF-41A0-8EED-C6A20532EFFF}"/>
    <cellStyle name="%20 - Vurgu4 10 2" xfId="440" xr:uid="{53101140-5446-471D-9697-7141BB8A13EC}"/>
    <cellStyle name="%20 - Vurgu4 11" xfId="246" xr:uid="{1F97D2AE-E924-41B0-BF63-93F724572DFE}"/>
    <cellStyle name="%20 - Vurgu4 12" xfId="460" xr:uid="{A5EA3B55-70C4-4510-AE5F-FAEB54D1676B}"/>
    <cellStyle name="%20 - Vurgu4 13" xfId="480" xr:uid="{764D5364-C8E6-4859-9320-D1E6B58E1273}"/>
    <cellStyle name="%20 - Vurgu4 14" xfId="500" xr:uid="{84E7A7FE-5725-4FFF-AE38-48BB6CB1CFEC}"/>
    <cellStyle name="%20 - Vurgu4 15" xfId="520" xr:uid="{5B6CAF40-57E8-49D4-97F5-AECBF7E38F1E}"/>
    <cellStyle name="%20 - Vurgu4 16" xfId="540" xr:uid="{0CDE94D9-6C2A-4E0B-935C-3C3830C9E1FE}"/>
    <cellStyle name="%20 - Vurgu4 17" xfId="560" xr:uid="{567FEB8C-2586-4F7B-8843-F6BBA84E544B}"/>
    <cellStyle name="%20 - Vurgu4 18" xfId="580" xr:uid="{75FC12FE-4F2C-4D43-B135-5289817343F8}"/>
    <cellStyle name="%20 - Vurgu4 19" xfId="600" xr:uid="{0B5970CC-58C2-4AAB-918B-AD9CB2D196D5}"/>
    <cellStyle name="%20 - Vurgu4 2" xfId="60" xr:uid="{4DA5BD79-6725-41DB-802C-87D563C283B3}"/>
    <cellStyle name="%20 - Vurgu4 2 2" xfId="274" xr:uid="{1DD3A0EC-E753-4F4A-8E5D-2D6F7AF06A5B}"/>
    <cellStyle name="%20 - Vurgu4 20" xfId="620" xr:uid="{90E63E64-E96C-40DC-B55D-9C00198AF3E5}"/>
    <cellStyle name="%20 - Vurgu4 21" xfId="640" xr:uid="{EAE03DEE-262E-409B-8AF7-3D810F6C7932}"/>
    <cellStyle name="%20 - Vurgu4 22" xfId="660" xr:uid="{DAB8F396-1B5D-40B7-87FD-D9FD5BC9E87F}"/>
    <cellStyle name="%20 - Vurgu4 23" xfId="680" xr:uid="{FFA77FA2-8346-4C79-B65E-9B21F6362779}"/>
    <cellStyle name="%20 - Vurgu4 24" xfId="700" xr:uid="{42A3F091-EF00-4D49-B909-26C85E3FACE6}"/>
    <cellStyle name="%20 - Vurgu4 25" xfId="720" xr:uid="{CEC96DFB-3B6E-442C-8B81-96CA92241079}"/>
    <cellStyle name="%20 - Vurgu4 26" xfId="740" xr:uid="{A1754570-CC14-4637-B14B-AAEB313519BD}"/>
    <cellStyle name="%20 - Vurgu4 27" xfId="760" xr:uid="{DB0939B2-74AF-4815-8973-B1907C70D29D}"/>
    <cellStyle name="%20 - Vurgu4 28" xfId="780" xr:uid="{40170962-B31F-44CD-B733-B46BF4B826DD}"/>
    <cellStyle name="%20 - Vurgu4 29" xfId="800" xr:uid="{F014C8FC-179D-4354-AD63-3C99C22C7930}"/>
    <cellStyle name="%20 - Vurgu4 3" xfId="80" xr:uid="{F4EA64F6-DC50-4923-9CDE-BA08CF35F5DC}"/>
    <cellStyle name="%20 - Vurgu4 3 2" xfId="294" xr:uid="{C3B34939-A008-43ED-A717-8E044C30FD94}"/>
    <cellStyle name="%20 - Vurgu4 30" xfId="820" xr:uid="{1F1CF365-8ADF-4C24-93E8-530CEEA81ADD}"/>
    <cellStyle name="%20 - Vurgu4 31" xfId="840" xr:uid="{429A2E61-6800-4658-A5E4-5F10F06D2F57}"/>
    <cellStyle name="%20 - Vurgu4 4" xfId="100" xr:uid="{E68A862F-D1F6-44D9-BB2B-BEF096E23A6E}"/>
    <cellStyle name="%20 - Vurgu4 4 2" xfId="314" xr:uid="{E616D551-208D-4C5B-AB5A-8CA3B903ADE4}"/>
    <cellStyle name="%20 - Vurgu4 5" xfId="120" xr:uid="{30AFEB82-5792-4BD7-A809-6D5A5359E11F}"/>
    <cellStyle name="%20 - Vurgu4 5 2" xfId="334" xr:uid="{816A6B13-7543-42C2-BDA4-5424F1E03E08}"/>
    <cellStyle name="%20 - Vurgu4 6" xfId="140" xr:uid="{69112F67-E640-4F24-B623-093A50590CC9}"/>
    <cellStyle name="%20 - Vurgu4 6 2" xfId="354" xr:uid="{FC10D642-75B5-487D-9F66-9FBDBE127B3A}"/>
    <cellStyle name="%20 - Vurgu4 7" xfId="160" xr:uid="{0A9841F2-F70E-4147-944D-FAB6731C36F8}"/>
    <cellStyle name="%20 - Vurgu4 7 2" xfId="374" xr:uid="{C2E79FD3-BBDF-4E5D-A737-4469006CD53F}"/>
    <cellStyle name="%20 - Vurgu4 8" xfId="180" xr:uid="{084F7CEF-6C1A-480A-9B24-7EA029BD5344}"/>
    <cellStyle name="%20 - Vurgu4 8 2" xfId="394" xr:uid="{AA8EA29B-02ED-4412-8636-9F66A11638B2}"/>
    <cellStyle name="%20 - Vurgu4 9" xfId="200" xr:uid="{54E4792D-D7A1-4F87-B363-376C2D281E98}"/>
    <cellStyle name="%20 - Vurgu4 9 2" xfId="414" xr:uid="{587F8677-029E-42BD-8352-892FFBEDF2EA}"/>
    <cellStyle name="%20 - Vurgu5" xfId="35" builtinId="46" customBuiltin="1"/>
    <cellStyle name="%20 - Vurgu5 10" xfId="229" xr:uid="{E955A57B-D035-4E53-B08E-8DA09DE00D11}"/>
    <cellStyle name="%20 - Vurgu5 10 2" xfId="443" xr:uid="{DCE16777-61E4-4B9D-86CC-EE0E7B1A836C}"/>
    <cellStyle name="%20 - Vurgu5 11" xfId="249" xr:uid="{AC543B13-530A-4D0A-8C7A-6D9794DAF99E}"/>
    <cellStyle name="%20 - Vurgu5 12" xfId="463" xr:uid="{76FC5D8F-2D7D-4920-83CE-8D573E8814F4}"/>
    <cellStyle name="%20 - Vurgu5 13" xfId="483" xr:uid="{8802905B-146E-4FBA-B3F1-6173651E6439}"/>
    <cellStyle name="%20 - Vurgu5 14" xfId="503" xr:uid="{901BB01A-FD3D-4F22-BA03-06F687063D26}"/>
    <cellStyle name="%20 - Vurgu5 15" xfId="523" xr:uid="{5A30E93C-D72C-46EE-9A83-2F412C291A98}"/>
    <cellStyle name="%20 - Vurgu5 16" xfId="543" xr:uid="{37F14CDD-154D-412E-A691-2C0EF1DAF12D}"/>
    <cellStyle name="%20 - Vurgu5 17" xfId="563" xr:uid="{A4F2A034-2550-4C34-A6F3-1953830CF93F}"/>
    <cellStyle name="%20 - Vurgu5 18" xfId="583" xr:uid="{B7DF000B-9D48-4EA8-AB26-6406F2C29C13}"/>
    <cellStyle name="%20 - Vurgu5 19" xfId="603" xr:uid="{6333017D-9BB6-4BCB-A42C-FE0BC3886DB9}"/>
    <cellStyle name="%20 - Vurgu5 2" xfId="63" xr:uid="{DAEA4849-537D-463D-9085-C490FD5D2253}"/>
    <cellStyle name="%20 - Vurgu5 2 2" xfId="277" xr:uid="{9B3E09D6-FD15-4ED4-A81E-5F3A38EF0B39}"/>
    <cellStyle name="%20 - Vurgu5 20" xfId="623" xr:uid="{B5EAD682-6CED-4731-9BA7-A2C38C89EB1F}"/>
    <cellStyle name="%20 - Vurgu5 21" xfId="643" xr:uid="{B871B076-C2DB-424B-9408-5B2B87C617C7}"/>
    <cellStyle name="%20 - Vurgu5 22" xfId="663" xr:uid="{427F9AEF-AAA6-4DDB-8ABC-EDE64278D4DC}"/>
    <cellStyle name="%20 - Vurgu5 23" xfId="683" xr:uid="{A9BAE823-0B6A-4810-AF9B-A1E06A47EFE4}"/>
    <cellStyle name="%20 - Vurgu5 24" xfId="703" xr:uid="{20343412-CABA-4F87-9E40-7573495AC16D}"/>
    <cellStyle name="%20 - Vurgu5 25" xfId="723" xr:uid="{B5663072-EAF1-4B25-94D2-D3497089253A}"/>
    <cellStyle name="%20 - Vurgu5 26" xfId="743" xr:uid="{5D908457-06D9-4E48-B522-BB9E5DD0BB16}"/>
    <cellStyle name="%20 - Vurgu5 27" xfId="763" xr:uid="{B113D559-26FF-4ABE-A612-D784DF366730}"/>
    <cellStyle name="%20 - Vurgu5 28" xfId="783" xr:uid="{9FF528EA-489D-49CE-89EF-E90A250DAEFF}"/>
    <cellStyle name="%20 - Vurgu5 29" xfId="803" xr:uid="{5D940B29-5966-4F65-AD55-4E2B2A03A18A}"/>
    <cellStyle name="%20 - Vurgu5 3" xfId="83" xr:uid="{B196C2F3-4B3B-4F3D-B0F5-878E946BF15D}"/>
    <cellStyle name="%20 - Vurgu5 3 2" xfId="297" xr:uid="{89E2BED2-E40F-4663-B4D5-60982BF07A9A}"/>
    <cellStyle name="%20 - Vurgu5 30" xfId="823" xr:uid="{CD4B9EDB-4A11-4EF9-BFA2-E1501A0A29BF}"/>
    <cellStyle name="%20 - Vurgu5 31" xfId="843" xr:uid="{8441EF9F-A678-4F7E-903F-81C525CCB7C6}"/>
    <cellStyle name="%20 - Vurgu5 4" xfId="103" xr:uid="{4BDE118B-B712-467F-8961-C0899B420740}"/>
    <cellStyle name="%20 - Vurgu5 4 2" xfId="317" xr:uid="{8C073113-BE85-4FEB-A0BD-12D90BE42764}"/>
    <cellStyle name="%20 - Vurgu5 5" xfId="123" xr:uid="{D66A2008-E662-46C3-A98F-412DA5B58368}"/>
    <cellStyle name="%20 - Vurgu5 5 2" xfId="337" xr:uid="{06D8121F-E8C6-41CD-AD02-9038DC55DFDB}"/>
    <cellStyle name="%20 - Vurgu5 6" xfId="143" xr:uid="{E299C6A9-F7F4-477B-BE3B-86B8238715F6}"/>
    <cellStyle name="%20 - Vurgu5 6 2" xfId="357" xr:uid="{39E6C96E-6AC5-4CA2-A480-AC84823BCA09}"/>
    <cellStyle name="%20 - Vurgu5 7" xfId="163" xr:uid="{FF4E52D7-D994-4FB8-B543-D519D54808A2}"/>
    <cellStyle name="%20 - Vurgu5 7 2" xfId="377" xr:uid="{B2EF1FF9-5B0A-4744-8DA9-BACC04870520}"/>
    <cellStyle name="%20 - Vurgu5 8" xfId="183" xr:uid="{02BE6EBA-43CF-45CB-8D56-DF6BB70595D5}"/>
    <cellStyle name="%20 - Vurgu5 8 2" xfId="397" xr:uid="{EBEF49D0-F4D0-4F5B-B745-BF2186128D92}"/>
    <cellStyle name="%20 - Vurgu5 9" xfId="203" xr:uid="{6372BE8B-4230-46C0-B53A-2528B65B5AA7}"/>
    <cellStyle name="%20 - Vurgu5 9 2" xfId="417" xr:uid="{F28BF758-6B43-4DE2-A00B-4E861BFCCB27}"/>
    <cellStyle name="%20 - Vurgu6" xfId="39" builtinId="50" customBuiltin="1"/>
    <cellStyle name="%20 - Vurgu6 10" xfId="232" xr:uid="{785FCF39-A054-446C-B65E-A7BEE88D123A}"/>
    <cellStyle name="%20 - Vurgu6 10 2" xfId="446" xr:uid="{216A2C81-5D21-4FB9-828E-87E37BFBB4F1}"/>
    <cellStyle name="%20 - Vurgu6 11" xfId="252" xr:uid="{CF5DBA61-6BFB-4BBA-B067-F1ABE1FF9FD9}"/>
    <cellStyle name="%20 - Vurgu6 12" xfId="466" xr:uid="{2FF28F50-EEA9-434F-A251-2A06327416E1}"/>
    <cellStyle name="%20 - Vurgu6 13" xfId="486" xr:uid="{9785A06F-7499-4FFF-8EDD-40AFDAFAD2D9}"/>
    <cellStyle name="%20 - Vurgu6 14" xfId="506" xr:uid="{2DD7CA38-877A-498D-887A-27620A798CE3}"/>
    <cellStyle name="%20 - Vurgu6 15" xfId="526" xr:uid="{C4E35FF1-947E-4651-A0EA-2698D31F5A65}"/>
    <cellStyle name="%20 - Vurgu6 16" xfId="546" xr:uid="{2550C42F-6CAB-4280-A801-8648972A201A}"/>
    <cellStyle name="%20 - Vurgu6 17" xfId="566" xr:uid="{BC9C2C06-CF47-4738-927E-6F92FB4394DE}"/>
    <cellStyle name="%20 - Vurgu6 18" xfId="586" xr:uid="{1380F530-4E9E-49FE-8C6D-1E969BFB6010}"/>
    <cellStyle name="%20 - Vurgu6 19" xfId="606" xr:uid="{EE7BA1CF-9567-4C34-8B9E-D18F73487608}"/>
    <cellStyle name="%20 - Vurgu6 2" xfId="66" xr:uid="{F164CD72-381D-4EB4-A7E8-2F4A069F4FF0}"/>
    <cellStyle name="%20 - Vurgu6 2 2" xfId="280" xr:uid="{FC3C42A6-13DD-44EB-AA3A-A42306D1A28F}"/>
    <cellStyle name="%20 - Vurgu6 20" xfId="626" xr:uid="{60EBCAD4-12F3-4873-9CCD-0C7A4413B6E6}"/>
    <cellStyle name="%20 - Vurgu6 21" xfId="646" xr:uid="{61843FED-7C39-492F-AB03-3CCE77E39225}"/>
    <cellStyle name="%20 - Vurgu6 22" xfId="666" xr:uid="{32ABFDC4-3686-4E70-BBE4-931EB74228B6}"/>
    <cellStyle name="%20 - Vurgu6 23" xfId="686" xr:uid="{85BF9AAC-6EA2-4A21-9C50-7C33E89D71BA}"/>
    <cellStyle name="%20 - Vurgu6 24" xfId="706" xr:uid="{F23A6B60-3156-4FF5-AB4B-20621BC95897}"/>
    <cellStyle name="%20 - Vurgu6 25" xfId="726" xr:uid="{8E5BBAC2-2C47-40AF-919B-F7FE7B62CE39}"/>
    <cellStyle name="%20 - Vurgu6 26" xfId="746" xr:uid="{F89B9D75-C117-4E59-9F58-F3B7E97628A1}"/>
    <cellStyle name="%20 - Vurgu6 27" xfId="766" xr:uid="{781A33A1-9A59-466D-B055-43BC99EFDBEE}"/>
    <cellStyle name="%20 - Vurgu6 28" xfId="786" xr:uid="{F58B62FA-4512-438A-81D6-DD5B2989FED9}"/>
    <cellStyle name="%20 - Vurgu6 29" xfId="806" xr:uid="{036B5DD0-6FEE-4244-B6D3-8B3C76FF716E}"/>
    <cellStyle name="%20 - Vurgu6 3" xfId="86" xr:uid="{767BB04C-DA22-4600-99DA-01B8217A6596}"/>
    <cellStyle name="%20 - Vurgu6 3 2" xfId="300" xr:uid="{83465652-FC8C-40C8-BAB0-677796AEB53E}"/>
    <cellStyle name="%20 - Vurgu6 30" xfId="826" xr:uid="{2AFA2C51-8133-4F76-A057-3F55451BFA11}"/>
    <cellStyle name="%20 - Vurgu6 31" xfId="846" xr:uid="{1CF753C4-5082-4EBB-A919-908A33CD6883}"/>
    <cellStyle name="%20 - Vurgu6 4" xfId="106" xr:uid="{A9F5BB75-87CF-4F38-84E8-CD583EC0157F}"/>
    <cellStyle name="%20 - Vurgu6 4 2" xfId="320" xr:uid="{266F6217-15EC-48A6-BD75-E17C45BF6B58}"/>
    <cellStyle name="%20 - Vurgu6 5" xfId="126" xr:uid="{1578C198-63BC-4E43-86B1-7251714D2E96}"/>
    <cellStyle name="%20 - Vurgu6 5 2" xfId="340" xr:uid="{17D3EDB9-E74F-433C-A7C6-9E288B842E75}"/>
    <cellStyle name="%20 - Vurgu6 6" xfId="146" xr:uid="{D1C018BD-B181-4AFF-B3AA-86B9BEC95D5C}"/>
    <cellStyle name="%20 - Vurgu6 6 2" xfId="360" xr:uid="{9423C2F6-6E3C-4D3E-9ACF-3ED182D6BAE9}"/>
    <cellStyle name="%20 - Vurgu6 7" xfId="166" xr:uid="{83246648-4714-409F-A977-3374135EA093}"/>
    <cellStyle name="%20 - Vurgu6 7 2" xfId="380" xr:uid="{269E888D-4D1D-4863-8B37-627047AF84E2}"/>
    <cellStyle name="%20 - Vurgu6 8" xfId="186" xr:uid="{C45F2A3F-2850-4842-8306-1BE94D0412C2}"/>
    <cellStyle name="%20 - Vurgu6 8 2" xfId="400" xr:uid="{974CC748-D514-4FBD-8D49-6E395C57BD52}"/>
    <cellStyle name="%20 - Vurgu6 9" xfId="206" xr:uid="{D9DE5832-FD32-452C-A214-753E344F6242}"/>
    <cellStyle name="%20 - Vurgu6 9 2" xfId="420" xr:uid="{AB8F21E6-9A8D-4547-818E-3A00B4517F97}"/>
    <cellStyle name="%40 - Vurgu1" xfId="20" builtinId="31" customBuiltin="1"/>
    <cellStyle name="%40 - Vurgu1 10" xfId="218" xr:uid="{7A2D1CE8-92B6-442D-AE70-80B2C5FAEE35}"/>
    <cellStyle name="%40 - Vurgu1 10 2" xfId="432" xr:uid="{8E81C128-A377-41CB-83F2-F35B58CB8EC5}"/>
    <cellStyle name="%40 - Vurgu1 11" xfId="238" xr:uid="{6863FEA7-CE45-49E4-8601-67ED9CA357D1}"/>
    <cellStyle name="%40 - Vurgu1 12" xfId="452" xr:uid="{D08EF198-E77C-43B1-964F-4EA36FDF8CA7}"/>
    <cellStyle name="%40 - Vurgu1 13" xfId="472" xr:uid="{7E53F8BA-B536-432D-AAD9-C500D79331AF}"/>
    <cellStyle name="%40 - Vurgu1 14" xfId="492" xr:uid="{01C0754C-65EB-47A2-B02E-586CC31D5F89}"/>
    <cellStyle name="%40 - Vurgu1 15" xfId="512" xr:uid="{6A14F545-F25E-4915-88E7-1C9E666198F3}"/>
    <cellStyle name="%40 - Vurgu1 16" xfId="532" xr:uid="{085635A5-CB92-464A-BFE4-3901C6C41C82}"/>
    <cellStyle name="%40 - Vurgu1 17" xfId="552" xr:uid="{59A67BD1-600B-4F2F-92E3-7D654FEC0475}"/>
    <cellStyle name="%40 - Vurgu1 18" xfId="572" xr:uid="{559CE959-AFD1-49ED-9EED-6BD09AEE2266}"/>
    <cellStyle name="%40 - Vurgu1 19" xfId="592" xr:uid="{38828B8E-11E7-4942-B129-C3D11BAA15B5}"/>
    <cellStyle name="%40 - Vurgu1 2" xfId="52" xr:uid="{64BC691D-7CA9-4D5C-A5C2-983635AAA1A4}"/>
    <cellStyle name="%40 - Vurgu1 2 2" xfId="266" xr:uid="{A9CE87BF-7134-4C04-9E6F-202FBBD2BBD4}"/>
    <cellStyle name="%40 - Vurgu1 20" xfId="612" xr:uid="{4C66F3F0-1BB6-41ED-AB7F-36A4CC9D45CC}"/>
    <cellStyle name="%40 - Vurgu1 21" xfId="632" xr:uid="{CFD3DAAF-F9BB-4265-8FB4-6531EB689CF5}"/>
    <cellStyle name="%40 - Vurgu1 22" xfId="652" xr:uid="{C8D6B76C-247C-4788-8FF0-1744B4A480CB}"/>
    <cellStyle name="%40 - Vurgu1 23" xfId="672" xr:uid="{DE5077AD-B193-4B30-9C1D-2865411698C7}"/>
    <cellStyle name="%40 - Vurgu1 24" xfId="692" xr:uid="{2C325C19-9BA6-49DE-AA60-85BCAF96074C}"/>
    <cellStyle name="%40 - Vurgu1 25" xfId="712" xr:uid="{8DC8A007-BD95-41E1-AB6D-02F4959CED36}"/>
    <cellStyle name="%40 - Vurgu1 26" xfId="732" xr:uid="{92AF2F97-FFB3-4448-8914-E5BCFD6FDDAF}"/>
    <cellStyle name="%40 - Vurgu1 27" xfId="752" xr:uid="{C3A11E43-7AC6-4E97-A1AC-5093171E64FD}"/>
    <cellStyle name="%40 - Vurgu1 28" xfId="772" xr:uid="{C193BDD5-856B-4A38-908D-A8F52EFF9400}"/>
    <cellStyle name="%40 - Vurgu1 29" xfId="792" xr:uid="{E591C403-5386-4EE6-A0AB-527D0B30DACD}"/>
    <cellStyle name="%40 - Vurgu1 3" xfId="72" xr:uid="{F0C6D934-291B-4294-A0F8-309F2B39FFA3}"/>
    <cellStyle name="%40 - Vurgu1 3 2" xfId="286" xr:uid="{43FC67FC-AF4A-49BE-8F37-71A1A68FAFFB}"/>
    <cellStyle name="%40 - Vurgu1 30" xfId="812" xr:uid="{C40FB2CB-68D1-4B22-8D4E-3CE7158FE60D}"/>
    <cellStyle name="%40 - Vurgu1 31" xfId="832" xr:uid="{5B246189-A0D9-478A-8283-996CFB24B071}"/>
    <cellStyle name="%40 - Vurgu1 4" xfId="92" xr:uid="{4B5CC395-6794-49FD-9031-6D434F319B84}"/>
    <cellStyle name="%40 - Vurgu1 4 2" xfId="306" xr:uid="{F6E140FB-50F6-4B3B-9266-547405BD885F}"/>
    <cellStyle name="%40 - Vurgu1 5" xfId="112" xr:uid="{B6E0E511-EF34-4496-A5E4-E504B96C7A5F}"/>
    <cellStyle name="%40 - Vurgu1 5 2" xfId="326" xr:uid="{DFEA014E-049D-4B6C-BAF7-631A20D40992}"/>
    <cellStyle name="%40 - Vurgu1 6" xfId="132" xr:uid="{5A0E068E-5561-44CF-95F4-3EE4238E16B9}"/>
    <cellStyle name="%40 - Vurgu1 6 2" xfId="346" xr:uid="{F650406D-1EAA-41F1-A46A-40315CD29600}"/>
    <cellStyle name="%40 - Vurgu1 7" xfId="152" xr:uid="{D3F66F3B-6CD5-40BE-81A5-740516A7D245}"/>
    <cellStyle name="%40 - Vurgu1 7 2" xfId="366" xr:uid="{612464C2-7088-4AAC-9A6F-2BA83969E561}"/>
    <cellStyle name="%40 - Vurgu1 8" xfId="172" xr:uid="{0FFD1F1B-1881-4E6A-9194-F2A8964B1173}"/>
    <cellStyle name="%40 - Vurgu1 8 2" xfId="386" xr:uid="{04AA4A46-6C83-4785-A543-F4B387879273}"/>
    <cellStyle name="%40 - Vurgu1 9" xfId="192" xr:uid="{4497B1A8-231B-4448-B334-B384D5111C6A}"/>
    <cellStyle name="%40 - Vurgu1 9 2" xfId="406" xr:uid="{4691E087-510B-4755-BC17-FEB11C70B1FF}"/>
    <cellStyle name="%40 - Vurgu2" xfId="24" builtinId="35" customBuiltin="1"/>
    <cellStyle name="%40 - Vurgu2 10" xfId="221" xr:uid="{F23DEEB8-FB7B-4D0F-A33E-6BBE7D90979F}"/>
    <cellStyle name="%40 - Vurgu2 10 2" xfId="435" xr:uid="{7F0703EA-EB8B-41F3-831F-471543A09B08}"/>
    <cellStyle name="%40 - Vurgu2 11" xfId="241" xr:uid="{1BD47FCC-7840-4BB7-9279-FF7F38C2BA5D}"/>
    <cellStyle name="%40 - Vurgu2 12" xfId="455" xr:uid="{47BEA5F1-8A8B-442C-BB93-E2EB9DB420EE}"/>
    <cellStyle name="%40 - Vurgu2 13" xfId="475" xr:uid="{E32E88BC-96AA-45B4-AE54-D9BD5CCB3FE9}"/>
    <cellStyle name="%40 - Vurgu2 14" xfId="495" xr:uid="{AA0F2A59-519B-4C93-B585-0CB666D1D963}"/>
    <cellStyle name="%40 - Vurgu2 15" xfId="515" xr:uid="{49FEC23B-0173-44C5-AB10-C42E3DB4A164}"/>
    <cellStyle name="%40 - Vurgu2 16" xfId="535" xr:uid="{8A922CF8-D665-4CE6-A292-657AFE9408BB}"/>
    <cellStyle name="%40 - Vurgu2 17" xfId="555" xr:uid="{6CF2B23E-E8B8-4BE6-900F-78E6C72250E2}"/>
    <cellStyle name="%40 - Vurgu2 18" xfId="575" xr:uid="{7A8FC70F-E6B7-4097-A9CF-33DD45350937}"/>
    <cellStyle name="%40 - Vurgu2 19" xfId="595" xr:uid="{FB8A612C-0890-4C61-AFD5-EFC65B945A59}"/>
    <cellStyle name="%40 - Vurgu2 2" xfId="55" xr:uid="{BAD09826-DC3E-4C68-82C5-3FCB359EC1AA}"/>
    <cellStyle name="%40 - Vurgu2 2 2" xfId="269" xr:uid="{B3BD3345-BFCF-4296-95B9-7B8BD9EB4BAD}"/>
    <cellStyle name="%40 - Vurgu2 20" xfId="615" xr:uid="{F7636D05-1443-43EA-ADCB-A77E307625D2}"/>
    <cellStyle name="%40 - Vurgu2 21" xfId="635" xr:uid="{D891F18F-FF20-4BB3-8868-14B43622797D}"/>
    <cellStyle name="%40 - Vurgu2 22" xfId="655" xr:uid="{D52109ED-D4C3-4278-9FDA-85100CEDC19F}"/>
    <cellStyle name="%40 - Vurgu2 23" xfId="675" xr:uid="{7F5E092A-74AC-45A1-906F-CAE7513D2D06}"/>
    <cellStyle name="%40 - Vurgu2 24" xfId="695" xr:uid="{135523E8-4893-4BE0-98E9-96E306989F64}"/>
    <cellStyle name="%40 - Vurgu2 25" xfId="715" xr:uid="{9B44FABC-A9BA-46ED-8FD7-77DB6D8C28E9}"/>
    <cellStyle name="%40 - Vurgu2 26" xfId="735" xr:uid="{1DDAA8F9-02E4-4B63-BAF3-4A3CA7FE9193}"/>
    <cellStyle name="%40 - Vurgu2 27" xfId="755" xr:uid="{D5F48497-7D23-43D4-A19A-099C67980968}"/>
    <cellStyle name="%40 - Vurgu2 28" xfId="775" xr:uid="{5F94EFE9-5BD9-43F8-93F8-B5353D60A2B0}"/>
    <cellStyle name="%40 - Vurgu2 29" xfId="795" xr:uid="{19097CA9-B6BE-4D65-8D69-1A9DC77C70CD}"/>
    <cellStyle name="%40 - Vurgu2 3" xfId="75" xr:uid="{CA0DA965-C647-41BB-9231-99D193E95629}"/>
    <cellStyle name="%40 - Vurgu2 3 2" xfId="289" xr:uid="{BC8A7910-D23A-416E-B092-3FE3D07F42EC}"/>
    <cellStyle name="%40 - Vurgu2 30" xfId="815" xr:uid="{0BE3D6D3-5D6C-415C-B447-10572091636A}"/>
    <cellStyle name="%40 - Vurgu2 31" xfId="835" xr:uid="{7B74F2E1-16E1-47AA-9B3C-4C29B5398AA8}"/>
    <cellStyle name="%40 - Vurgu2 4" xfId="95" xr:uid="{BB56517D-4EA6-407D-9059-1191ADFB2901}"/>
    <cellStyle name="%40 - Vurgu2 4 2" xfId="309" xr:uid="{B8DD83F7-5DA6-4F81-991C-4D0CD261E75A}"/>
    <cellStyle name="%40 - Vurgu2 5" xfId="115" xr:uid="{1219DBBA-CE5E-4451-8F16-DDAF63A22FF1}"/>
    <cellStyle name="%40 - Vurgu2 5 2" xfId="329" xr:uid="{A5D00522-C044-416D-A09A-FA237C37820A}"/>
    <cellStyle name="%40 - Vurgu2 6" xfId="135" xr:uid="{8B101DFA-F0E8-4518-A3A7-232B128F3E6A}"/>
    <cellStyle name="%40 - Vurgu2 6 2" xfId="349" xr:uid="{1ADD5F2B-1158-4491-8C92-B604EAC66BCB}"/>
    <cellStyle name="%40 - Vurgu2 7" xfId="155" xr:uid="{9F30C115-C796-4A56-A077-EECF6F7D373B}"/>
    <cellStyle name="%40 - Vurgu2 7 2" xfId="369" xr:uid="{873ECFBC-702F-4EC9-A624-5C120397D31F}"/>
    <cellStyle name="%40 - Vurgu2 8" xfId="175" xr:uid="{B1121D86-80D0-48BB-9AC5-99A95E78F37D}"/>
    <cellStyle name="%40 - Vurgu2 8 2" xfId="389" xr:uid="{76D921E7-607E-42F8-BBFF-D577D3792EF7}"/>
    <cellStyle name="%40 - Vurgu2 9" xfId="195" xr:uid="{205E63E0-545C-4CDD-96FE-8562A5FCF290}"/>
    <cellStyle name="%40 - Vurgu2 9 2" xfId="409" xr:uid="{A27BF9FB-5588-42BE-8DD1-CF5CAAACCF87}"/>
    <cellStyle name="%40 - Vurgu3" xfId="28" builtinId="39" customBuiltin="1"/>
    <cellStyle name="%40 - Vurgu3 10" xfId="224" xr:uid="{8E366189-8EEA-40A1-B62D-37923EFAC58C}"/>
    <cellStyle name="%40 - Vurgu3 10 2" xfId="438" xr:uid="{DEA744C0-73C6-4FCB-9AF8-9FC947F8E082}"/>
    <cellStyle name="%40 - Vurgu3 11" xfId="244" xr:uid="{4E1462B7-F2D7-46FD-A34A-A87B22D8ABF2}"/>
    <cellStyle name="%40 - Vurgu3 12" xfId="458" xr:uid="{41C0EF19-1E35-48E2-B06E-AA27B23FAA3E}"/>
    <cellStyle name="%40 - Vurgu3 13" xfId="478" xr:uid="{AE456B19-48B1-429E-916A-3720C8772A7A}"/>
    <cellStyle name="%40 - Vurgu3 14" xfId="498" xr:uid="{0DB4E064-3138-47E6-8CDB-1B8EA0C18A92}"/>
    <cellStyle name="%40 - Vurgu3 15" xfId="518" xr:uid="{340E3AF0-229A-4F68-A8F5-F63349BD17E7}"/>
    <cellStyle name="%40 - Vurgu3 16" xfId="538" xr:uid="{3851478D-6FC0-4A70-8C75-D4EA211D9860}"/>
    <cellStyle name="%40 - Vurgu3 17" xfId="558" xr:uid="{5E2F2569-694D-41FD-A288-9A2EFEF634E5}"/>
    <cellStyle name="%40 - Vurgu3 18" xfId="578" xr:uid="{56C437A7-118D-47EF-86E1-71B0AA67F5E3}"/>
    <cellStyle name="%40 - Vurgu3 19" xfId="598" xr:uid="{192860AF-2BD9-484E-9206-80FA360D6D7E}"/>
    <cellStyle name="%40 - Vurgu3 2" xfId="58" xr:uid="{95435DF5-18B9-4571-9947-BA7AF8057E1F}"/>
    <cellStyle name="%40 - Vurgu3 2 2" xfId="272" xr:uid="{D1965892-82BF-4659-A6F1-E6EB42C1FEA3}"/>
    <cellStyle name="%40 - Vurgu3 20" xfId="618" xr:uid="{2DD89E65-51ED-4BFD-9BB0-D97FC89E5E8F}"/>
    <cellStyle name="%40 - Vurgu3 21" xfId="638" xr:uid="{85957024-A2DE-40C2-81EF-6C4CE5ECE196}"/>
    <cellStyle name="%40 - Vurgu3 22" xfId="658" xr:uid="{85914AC1-4798-4758-9AD4-FAAE814E0EFD}"/>
    <cellStyle name="%40 - Vurgu3 23" xfId="678" xr:uid="{B41F0E8B-5BFA-4190-A03B-9C923CE717CF}"/>
    <cellStyle name="%40 - Vurgu3 24" xfId="698" xr:uid="{BC2D2417-D144-409D-A1F6-3B1101107EAD}"/>
    <cellStyle name="%40 - Vurgu3 25" xfId="718" xr:uid="{2AFAAB53-EE34-44CB-B89A-C7D4FBD45D9A}"/>
    <cellStyle name="%40 - Vurgu3 26" xfId="738" xr:uid="{F17F5A1D-129F-44AB-A4D9-B1F23C7E9C5A}"/>
    <cellStyle name="%40 - Vurgu3 27" xfId="758" xr:uid="{97525596-0E91-432F-99DF-04A17B2632BB}"/>
    <cellStyle name="%40 - Vurgu3 28" xfId="778" xr:uid="{5267A51C-AE2B-498B-9F53-74CE1E4621FE}"/>
    <cellStyle name="%40 - Vurgu3 29" xfId="798" xr:uid="{33A1F174-939D-478B-B56D-14B6F76D99FC}"/>
    <cellStyle name="%40 - Vurgu3 3" xfId="78" xr:uid="{AEFF788E-3135-4D10-80FB-8CF223D1372C}"/>
    <cellStyle name="%40 - Vurgu3 3 2" xfId="292" xr:uid="{4554DCE0-F1F0-49DF-B769-4D0F61C59BE0}"/>
    <cellStyle name="%40 - Vurgu3 30" xfId="818" xr:uid="{E658C23D-F9E4-4850-B70F-39DAB1C7B9ED}"/>
    <cellStyle name="%40 - Vurgu3 31" xfId="838" xr:uid="{C7E2EAC6-4653-40CA-8511-5465FD285F48}"/>
    <cellStyle name="%40 - Vurgu3 4" xfId="98" xr:uid="{AB943CE6-D10D-46A1-953E-2D8429E3D0BD}"/>
    <cellStyle name="%40 - Vurgu3 4 2" xfId="312" xr:uid="{ADC3266C-0CEC-4B19-A8F6-89C0FCCA6833}"/>
    <cellStyle name="%40 - Vurgu3 5" xfId="118" xr:uid="{C77865CB-B7AA-4BFA-A191-EA22C214AA4C}"/>
    <cellStyle name="%40 - Vurgu3 5 2" xfId="332" xr:uid="{354C8842-9967-4095-95FB-467CC1CD7C31}"/>
    <cellStyle name="%40 - Vurgu3 6" xfId="138" xr:uid="{1A5FF243-6ED4-4CD2-90B8-33835FB90720}"/>
    <cellStyle name="%40 - Vurgu3 6 2" xfId="352" xr:uid="{FB3160AE-4F40-48B1-A75E-087FF892059A}"/>
    <cellStyle name="%40 - Vurgu3 7" xfId="158" xr:uid="{CB7F9B60-8C9E-41DF-8BD8-B29327B15ABE}"/>
    <cellStyle name="%40 - Vurgu3 7 2" xfId="372" xr:uid="{EC9FF6A8-BCF2-45FB-A19B-8B875BCB14AD}"/>
    <cellStyle name="%40 - Vurgu3 8" xfId="178" xr:uid="{74529888-0BE5-4525-8FD3-592639324F35}"/>
    <cellStyle name="%40 - Vurgu3 8 2" xfId="392" xr:uid="{E0D8867C-829E-4727-8CCE-0264CADC423E}"/>
    <cellStyle name="%40 - Vurgu3 9" xfId="198" xr:uid="{B070C3C0-E8CC-41B2-A998-F75326B4A655}"/>
    <cellStyle name="%40 - Vurgu3 9 2" xfId="412" xr:uid="{AC9D20B1-D3F5-4158-96CF-32243FDB1EE3}"/>
    <cellStyle name="%40 - Vurgu4" xfId="32" builtinId="43" customBuiltin="1"/>
    <cellStyle name="%40 - Vurgu4 10" xfId="227" xr:uid="{86CB6674-83BF-4F18-9F3F-0BC76778B460}"/>
    <cellStyle name="%40 - Vurgu4 10 2" xfId="441" xr:uid="{805FC162-1583-405F-BFC5-DC6EE30AC6C1}"/>
    <cellStyle name="%40 - Vurgu4 11" xfId="247" xr:uid="{ADB34DB7-15D9-44C8-948E-AF1793386833}"/>
    <cellStyle name="%40 - Vurgu4 12" xfId="461" xr:uid="{BD1F7E59-09F0-4A87-B97A-4A794C36EB3F}"/>
    <cellStyle name="%40 - Vurgu4 13" xfId="481" xr:uid="{4DFFE37B-05EC-48CB-B99E-FE4636090A82}"/>
    <cellStyle name="%40 - Vurgu4 14" xfId="501" xr:uid="{EBB66C8C-C3BC-44A4-8943-879FFF0BD00E}"/>
    <cellStyle name="%40 - Vurgu4 15" xfId="521" xr:uid="{5E7CDC9A-6364-45B2-9741-12C5D811E03B}"/>
    <cellStyle name="%40 - Vurgu4 16" xfId="541" xr:uid="{E60A7819-DD13-4D2C-A163-D662458804E0}"/>
    <cellStyle name="%40 - Vurgu4 17" xfId="561" xr:uid="{7629BC56-30F9-4258-8A5F-591F6780EE09}"/>
    <cellStyle name="%40 - Vurgu4 18" xfId="581" xr:uid="{36CA646B-1D27-43E1-9441-534734C79DCC}"/>
    <cellStyle name="%40 - Vurgu4 19" xfId="601" xr:uid="{BC196D89-2C8F-4301-BE20-0793431A9996}"/>
    <cellStyle name="%40 - Vurgu4 2" xfId="61" xr:uid="{B4CC6821-4BD9-40E6-BA9D-F5338D6E245B}"/>
    <cellStyle name="%40 - Vurgu4 2 2" xfId="275" xr:uid="{AAC8D95B-E5C8-4AC9-A7EB-DD22412C9207}"/>
    <cellStyle name="%40 - Vurgu4 20" xfId="621" xr:uid="{5F916C81-25F1-4F81-BD95-CF82A7533857}"/>
    <cellStyle name="%40 - Vurgu4 21" xfId="641" xr:uid="{254A2142-0B32-4B93-898B-A444E5A66F73}"/>
    <cellStyle name="%40 - Vurgu4 22" xfId="661" xr:uid="{EF6EE63C-BB46-4EAC-B5F6-27A280B3F695}"/>
    <cellStyle name="%40 - Vurgu4 23" xfId="681" xr:uid="{18494C5B-D396-473A-92F6-21E9C9DF5075}"/>
    <cellStyle name="%40 - Vurgu4 24" xfId="701" xr:uid="{E4F8A61C-18A3-4BB0-AFD8-73358360B9D0}"/>
    <cellStyle name="%40 - Vurgu4 25" xfId="721" xr:uid="{676238CF-742F-4B48-A791-3E5F2ED58A35}"/>
    <cellStyle name="%40 - Vurgu4 26" xfId="741" xr:uid="{8518E3CB-5200-42F4-B551-F3A76537A146}"/>
    <cellStyle name="%40 - Vurgu4 27" xfId="761" xr:uid="{97B6067E-50B6-4947-A72C-1994A1BC4A94}"/>
    <cellStyle name="%40 - Vurgu4 28" xfId="781" xr:uid="{EDC5B8D2-D493-47CB-930F-7F11971875AF}"/>
    <cellStyle name="%40 - Vurgu4 29" xfId="801" xr:uid="{D429224F-0548-4F04-A510-FD3F4092B312}"/>
    <cellStyle name="%40 - Vurgu4 3" xfId="81" xr:uid="{8D0CBEBE-E0DB-41F3-A748-4D6401443F98}"/>
    <cellStyle name="%40 - Vurgu4 3 2" xfId="295" xr:uid="{09CB644B-025A-4109-9596-B502EDCA7CE4}"/>
    <cellStyle name="%40 - Vurgu4 30" xfId="821" xr:uid="{7683724E-AABE-46A8-9704-D7A11BB00AC7}"/>
    <cellStyle name="%40 - Vurgu4 31" xfId="841" xr:uid="{9C7CAA0C-6255-43F0-938A-CA83833E861E}"/>
    <cellStyle name="%40 - Vurgu4 4" xfId="101" xr:uid="{A5BFA2BC-53E9-4058-B46E-2133B34277AD}"/>
    <cellStyle name="%40 - Vurgu4 4 2" xfId="315" xr:uid="{A4835C48-FE3B-4D38-850E-E117C39104A2}"/>
    <cellStyle name="%40 - Vurgu4 5" xfId="121" xr:uid="{BE145AE8-2D8D-48CB-8AE4-B2D68AD1DCCD}"/>
    <cellStyle name="%40 - Vurgu4 5 2" xfId="335" xr:uid="{015AF7AC-5768-4AC4-8B28-194F2CCA2E9C}"/>
    <cellStyle name="%40 - Vurgu4 6" xfId="141" xr:uid="{DC02CB2E-33EE-4BD1-AB7C-32B4EF10C2B4}"/>
    <cellStyle name="%40 - Vurgu4 6 2" xfId="355" xr:uid="{5A14E7DA-5B34-4849-BFC8-6ABAB7F30E08}"/>
    <cellStyle name="%40 - Vurgu4 7" xfId="161" xr:uid="{3CAEAF5B-73D6-4EF5-8A85-0B76C6B5F620}"/>
    <cellStyle name="%40 - Vurgu4 7 2" xfId="375" xr:uid="{4D13505B-BA37-4326-AF3C-12D7DA7E081E}"/>
    <cellStyle name="%40 - Vurgu4 8" xfId="181" xr:uid="{1AF8C75F-D702-472B-88C2-3E52F2CC7766}"/>
    <cellStyle name="%40 - Vurgu4 8 2" xfId="395" xr:uid="{B591CDDC-57C0-4512-9FD8-0F94F4AB75E9}"/>
    <cellStyle name="%40 - Vurgu4 9" xfId="201" xr:uid="{02353193-ECAE-4873-B228-33A727D9CBBB}"/>
    <cellStyle name="%40 - Vurgu4 9 2" xfId="415" xr:uid="{AE1E0B53-DFCE-4B46-95B3-EC9B18E96F0D}"/>
    <cellStyle name="%40 - Vurgu5" xfId="36" builtinId="47" customBuiltin="1"/>
    <cellStyle name="%40 - Vurgu5 10" xfId="230" xr:uid="{DFA9D10C-3A8B-40EB-AAEE-700A993981C0}"/>
    <cellStyle name="%40 - Vurgu5 10 2" xfId="444" xr:uid="{65F61744-9B7A-497B-A9C9-DF5815CEB7D7}"/>
    <cellStyle name="%40 - Vurgu5 11" xfId="250" xr:uid="{5BE1C6D9-9A90-43FF-A647-46511A676115}"/>
    <cellStyle name="%40 - Vurgu5 12" xfId="464" xr:uid="{4B1A7A1C-E794-4B53-85A8-F0B59F5E11E7}"/>
    <cellStyle name="%40 - Vurgu5 13" xfId="484" xr:uid="{E1183806-63B4-418C-84E7-38444B57C9FB}"/>
    <cellStyle name="%40 - Vurgu5 14" xfId="504" xr:uid="{0E08CCD3-F171-4D16-91FE-E951CE4A7C7A}"/>
    <cellStyle name="%40 - Vurgu5 15" xfId="524" xr:uid="{01D68FDF-61E8-4040-9581-66586140EAE2}"/>
    <cellStyle name="%40 - Vurgu5 16" xfId="544" xr:uid="{DB08CA6B-003C-47FE-AF3E-8A0E8B1784B9}"/>
    <cellStyle name="%40 - Vurgu5 17" xfId="564" xr:uid="{6CE88D24-8642-48DE-A2F6-BFD08B8C7188}"/>
    <cellStyle name="%40 - Vurgu5 18" xfId="584" xr:uid="{C4A002C9-F41A-4CCB-8F05-4A15428B0DA5}"/>
    <cellStyle name="%40 - Vurgu5 19" xfId="604" xr:uid="{F1C81AFD-BDF7-427A-AA4E-C73C499B588F}"/>
    <cellStyle name="%40 - Vurgu5 2" xfId="64" xr:uid="{0CF6928B-1597-4F7A-87EC-3CC6CAD9187F}"/>
    <cellStyle name="%40 - Vurgu5 2 2" xfId="278" xr:uid="{17469AD6-03DB-4C42-84CC-8C4EA17264EB}"/>
    <cellStyle name="%40 - Vurgu5 20" xfId="624" xr:uid="{E40720BC-935F-4845-B0BC-FE9E45A42376}"/>
    <cellStyle name="%40 - Vurgu5 21" xfId="644" xr:uid="{B3B83688-B744-4F6F-85F1-7124CD4C4EAB}"/>
    <cellStyle name="%40 - Vurgu5 22" xfId="664" xr:uid="{32349241-41C8-40CA-8812-7B8719588068}"/>
    <cellStyle name="%40 - Vurgu5 23" xfId="684" xr:uid="{84BA315A-A7FA-475C-A419-CD74D9F8ED7E}"/>
    <cellStyle name="%40 - Vurgu5 24" xfId="704" xr:uid="{02197FAE-5020-4B76-9D35-F84326F54C69}"/>
    <cellStyle name="%40 - Vurgu5 25" xfId="724" xr:uid="{09B9FE0F-7B72-484E-8ACA-060922BEE113}"/>
    <cellStyle name="%40 - Vurgu5 26" xfId="744" xr:uid="{F959375B-DCCD-46B1-8C64-10CFB70AE590}"/>
    <cellStyle name="%40 - Vurgu5 27" xfId="764" xr:uid="{0DD435A1-CA25-4CA3-A655-45C8E1338B5C}"/>
    <cellStyle name="%40 - Vurgu5 28" xfId="784" xr:uid="{BD756618-2D97-4F2D-A195-C5E7EC0779CC}"/>
    <cellStyle name="%40 - Vurgu5 29" xfId="804" xr:uid="{11AF3FBB-A310-4115-BF99-9E10577E9A13}"/>
    <cellStyle name="%40 - Vurgu5 3" xfId="84" xr:uid="{E15505AA-4F6D-4520-9712-D7A0F1CFE7CF}"/>
    <cellStyle name="%40 - Vurgu5 3 2" xfId="298" xr:uid="{ACE4E1ED-37F5-4C9E-818E-818FE95CE24C}"/>
    <cellStyle name="%40 - Vurgu5 30" xfId="824" xr:uid="{9C6A33FA-ACF8-4D45-8206-3B996FA4DEA5}"/>
    <cellStyle name="%40 - Vurgu5 31" xfId="844" xr:uid="{348192BE-6E8A-4357-86EA-A6B23C9BA0A9}"/>
    <cellStyle name="%40 - Vurgu5 4" xfId="104" xr:uid="{429B3E95-DC1A-4799-A160-7366C3D793ED}"/>
    <cellStyle name="%40 - Vurgu5 4 2" xfId="318" xr:uid="{CB60FAFC-D2A1-46ED-8ED4-A06FF53A5BB2}"/>
    <cellStyle name="%40 - Vurgu5 5" xfId="124" xr:uid="{1F773136-5380-4BA0-B85A-C3596C1661F3}"/>
    <cellStyle name="%40 - Vurgu5 5 2" xfId="338" xr:uid="{703F1B38-11DF-4266-82C6-64876BAE2775}"/>
    <cellStyle name="%40 - Vurgu5 6" xfId="144" xr:uid="{76DD5655-6CE4-4396-8C7C-6DCF75BC2C86}"/>
    <cellStyle name="%40 - Vurgu5 6 2" xfId="358" xr:uid="{5D4737CE-AA2A-4446-A75E-F3BA996AB466}"/>
    <cellStyle name="%40 - Vurgu5 7" xfId="164" xr:uid="{092CC736-DA88-4EC6-BA9F-C66B7D43E0D0}"/>
    <cellStyle name="%40 - Vurgu5 7 2" xfId="378" xr:uid="{37AA4C8A-CE02-46CA-8BD0-AC62F910BA6F}"/>
    <cellStyle name="%40 - Vurgu5 8" xfId="184" xr:uid="{809AF240-EB70-4228-AE93-365E1C86B6BD}"/>
    <cellStyle name="%40 - Vurgu5 8 2" xfId="398" xr:uid="{646E5828-998E-4CCD-AF23-C4323FE10599}"/>
    <cellStyle name="%40 - Vurgu5 9" xfId="204" xr:uid="{66568C61-01F6-47DA-9DAA-504B085BF6BD}"/>
    <cellStyle name="%40 - Vurgu5 9 2" xfId="418" xr:uid="{460B04C9-6F59-4D0D-880D-216675A4B100}"/>
    <cellStyle name="%40 - Vurgu6" xfId="40" builtinId="51" customBuiltin="1"/>
    <cellStyle name="%40 - Vurgu6 10" xfId="233" xr:uid="{0BB3B7B7-65E9-45BD-9EDB-87B5CD5C548C}"/>
    <cellStyle name="%40 - Vurgu6 10 2" xfId="447" xr:uid="{3164F58F-8828-480C-A79D-84C8838F170E}"/>
    <cellStyle name="%40 - Vurgu6 11" xfId="253" xr:uid="{A793AE63-32FB-4BCB-84B4-F89B8CC1059B}"/>
    <cellStyle name="%40 - Vurgu6 12" xfId="467" xr:uid="{DE5A12A0-20E4-41C7-833A-22966689387E}"/>
    <cellStyle name="%40 - Vurgu6 13" xfId="487" xr:uid="{9CA832BE-6212-4ECA-83D1-077E12A66042}"/>
    <cellStyle name="%40 - Vurgu6 14" xfId="507" xr:uid="{99B51B4C-969F-4AD9-BB1E-D990D43D0F5E}"/>
    <cellStyle name="%40 - Vurgu6 15" xfId="527" xr:uid="{3CEAA58E-D3F1-4621-AFEF-4C44D94AC239}"/>
    <cellStyle name="%40 - Vurgu6 16" xfId="547" xr:uid="{8C1E29AF-944E-4CAF-8200-DBA83C7A9435}"/>
    <cellStyle name="%40 - Vurgu6 17" xfId="567" xr:uid="{C7EEC555-DC06-45B2-AF4D-A71686D3D2F9}"/>
    <cellStyle name="%40 - Vurgu6 18" xfId="587" xr:uid="{F8BA23E7-D9B2-4BF0-9390-4A4831CFB9FC}"/>
    <cellStyle name="%40 - Vurgu6 19" xfId="607" xr:uid="{6868D8F4-648D-443A-96E7-BF032D65A99B}"/>
    <cellStyle name="%40 - Vurgu6 2" xfId="67" xr:uid="{D33428DB-F8DF-453C-A164-91BD41BB6199}"/>
    <cellStyle name="%40 - Vurgu6 2 2" xfId="281" xr:uid="{BDFA5C93-46B2-4720-A049-F7740F5E2FE7}"/>
    <cellStyle name="%40 - Vurgu6 20" xfId="627" xr:uid="{3B9F1D28-2107-439C-BE75-03807EED5ED6}"/>
    <cellStyle name="%40 - Vurgu6 21" xfId="647" xr:uid="{0A7870A1-164E-46CA-ABB7-CA7C64C5DFB3}"/>
    <cellStyle name="%40 - Vurgu6 22" xfId="667" xr:uid="{3E398E30-F68E-4B78-B94E-F6C60F74685E}"/>
    <cellStyle name="%40 - Vurgu6 23" xfId="687" xr:uid="{85D77044-43AE-4693-8CAC-EF5847E12851}"/>
    <cellStyle name="%40 - Vurgu6 24" xfId="707" xr:uid="{6FF9123F-F140-414E-BE84-D16CF462DBAA}"/>
    <cellStyle name="%40 - Vurgu6 25" xfId="727" xr:uid="{C91C5F33-E173-4ECB-B509-AB45F751E9DE}"/>
    <cellStyle name="%40 - Vurgu6 26" xfId="747" xr:uid="{C7690822-43C0-4058-A9EE-6C7CD016F607}"/>
    <cellStyle name="%40 - Vurgu6 27" xfId="767" xr:uid="{5DD499F5-E4AC-4DE1-BF06-FAEC3574A37F}"/>
    <cellStyle name="%40 - Vurgu6 28" xfId="787" xr:uid="{FB6ACCF9-6972-4DEB-B524-D0097A405199}"/>
    <cellStyle name="%40 - Vurgu6 29" xfId="807" xr:uid="{D73D891C-54CB-452F-8347-E3405E652A35}"/>
    <cellStyle name="%40 - Vurgu6 3" xfId="87" xr:uid="{CF3E16BD-29F6-413B-A4C8-70A9ACBABC4D}"/>
    <cellStyle name="%40 - Vurgu6 3 2" xfId="301" xr:uid="{C179C040-A983-424B-B05F-4097851FF3EB}"/>
    <cellStyle name="%40 - Vurgu6 30" xfId="827" xr:uid="{16B00DA6-C0EA-431D-95BA-83CB2BC298A9}"/>
    <cellStyle name="%40 - Vurgu6 31" xfId="847" xr:uid="{59C5C48F-D447-4D6F-99A2-8C9DF0583FCE}"/>
    <cellStyle name="%40 - Vurgu6 4" xfId="107" xr:uid="{DEE93577-C0E6-4E1E-AC4B-536C20E29EE9}"/>
    <cellStyle name="%40 - Vurgu6 4 2" xfId="321" xr:uid="{35A7A716-00A9-4760-9B97-57C16AEF6D1D}"/>
    <cellStyle name="%40 - Vurgu6 5" xfId="127" xr:uid="{013B5379-02D2-431B-AADA-E9B91B93720A}"/>
    <cellStyle name="%40 - Vurgu6 5 2" xfId="341" xr:uid="{480217A8-A614-4E8C-B7ED-A901A21EA436}"/>
    <cellStyle name="%40 - Vurgu6 6" xfId="147" xr:uid="{983439FE-5F40-4DD4-8F17-31CC68715873}"/>
    <cellStyle name="%40 - Vurgu6 6 2" xfId="361" xr:uid="{05CCEA24-0478-4306-82D4-DD83B31D38F4}"/>
    <cellStyle name="%40 - Vurgu6 7" xfId="167" xr:uid="{3D8A3536-89BB-4AF7-93C1-1486CAC265BB}"/>
    <cellStyle name="%40 - Vurgu6 7 2" xfId="381" xr:uid="{9E457A0B-BA4F-435B-9A17-9FF4F7E299DB}"/>
    <cellStyle name="%40 - Vurgu6 8" xfId="187" xr:uid="{CFEF8EEA-1A63-4E59-B5C6-59AE542D9A23}"/>
    <cellStyle name="%40 - Vurgu6 8 2" xfId="401" xr:uid="{5B60262C-9869-4C41-ADBF-AB9F824FDD7D}"/>
    <cellStyle name="%40 - Vurgu6 9" xfId="207" xr:uid="{A5692A5C-46CE-4B8D-99DA-41ED113723F4}"/>
    <cellStyle name="%40 - Vurgu6 9 2" xfId="421" xr:uid="{7F577A7B-2673-4C07-868D-DBD831287275}"/>
    <cellStyle name="%60 - Vurgu1" xfId="21" builtinId="32" customBuiltin="1"/>
    <cellStyle name="%60 - Vurgu1 10" xfId="219" xr:uid="{A3D8492F-524E-415E-ABCC-2D7455398E83}"/>
    <cellStyle name="%60 - Vurgu1 10 2" xfId="433" xr:uid="{7B78015B-CBD4-415E-8943-88142BA1F8CF}"/>
    <cellStyle name="%60 - Vurgu1 11" xfId="239" xr:uid="{2059B206-9693-42DF-9B22-A6672B57CAD6}"/>
    <cellStyle name="%60 - Vurgu1 12" xfId="453" xr:uid="{73C961AE-1A09-477E-83D6-9F7B961D75E6}"/>
    <cellStyle name="%60 - Vurgu1 13" xfId="473" xr:uid="{FC598720-FAB0-4EFD-BF84-E51AE3E18089}"/>
    <cellStyle name="%60 - Vurgu1 14" xfId="493" xr:uid="{94D5963C-4084-4FBC-99AA-45CEABE405C5}"/>
    <cellStyle name="%60 - Vurgu1 15" xfId="513" xr:uid="{E9A7BF24-5D9A-4583-923B-88E7FD31426E}"/>
    <cellStyle name="%60 - Vurgu1 16" xfId="533" xr:uid="{6DACF9C0-CBA4-4845-B199-E2A03C47B1DD}"/>
    <cellStyle name="%60 - Vurgu1 17" xfId="553" xr:uid="{4A00525D-9103-48F8-8B5A-95D357551BB3}"/>
    <cellStyle name="%60 - Vurgu1 18" xfId="573" xr:uid="{65755672-CF75-4D0D-8F5D-028FC1D47510}"/>
    <cellStyle name="%60 - Vurgu1 19" xfId="593" xr:uid="{0AB7BC8D-DF65-4FE5-9CFA-D6F4DAFC4011}"/>
    <cellStyle name="%60 - Vurgu1 2" xfId="53" xr:uid="{A749DB15-62DB-49E4-8565-FD270D07D99A}"/>
    <cellStyle name="%60 - Vurgu1 2 2" xfId="267" xr:uid="{C056B254-B269-4571-8DE4-B122FCC48460}"/>
    <cellStyle name="%60 - Vurgu1 20" xfId="613" xr:uid="{E44F7326-C7A4-40AB-B68C-684638AD959D}"/>
    <cellStyle name="%60 - Vurgu1 21" xfId="633" xr:uid="{E4069E2B-EF85-44A7-87B3-5E8755E918A4}"/>
    <cellStyle name="%60 - Vurgu1 22" xfId="653" xr:uid="{A1DA1355-B434-4515-84D1-0BE67C250E3F}"/>
    <cellStyle name="%60 - Vurgu1 23" xfId="673" xr:uid="{67276FA6-13C0-4770-8228-6F6951B91C4E}"/>
    <cellStyle name="%60 - Vurgu1 24" xfId="693" xr:uid="{9338AED6-1358-46FB-91A1-17B7A2D8F141}"/>
    <cellStyle name="%60 - Vurgu1 25" xfId="713" xr:uid="{CAF55B21-6988-4EAF-8C49-74BEF41316B4}"/>
    <cellStyle name="%60 - Vurgu1 26" xfId="733" xr:uid="{E20B3B5F-5928-4E45-B0B3-2FAE90E310C6}"/>
    <cellStyle name="%60 - Vurgu1 27" xfId="753" xr:uid="{80D38884-D707-4383-9622-C3BD25CA7A80}"/>
    <cellStyle name="%60 - Vurgu1 28" xfId="773" xr:uid="{C1AAEE41-3EBF-4BCB-94BB-28C8CE8702D0}"/>
    <cellStyle name="%60 - Vurgu1 29" xfId="793" xr:uid="{53064B86-EB2A-473A-BE6D-81875D7BEA06}"/>
    <cellStyle name="%60 - Vurgu1 3" xfId="73" xr:uid="{82ABCA60-0DCC-4BAA-8703-F8581DB7B92F}"/>
    <cellStyle name="%60 - Vurgu1 3 2" xfId="287" xr:uid="{AD6C14C0-6A58-468D-A4CE-800244B378EC}"/>
    <cellStyle name="%60 - Vurgu1 30" xfId="813" xr:uid="{09E93A22-813B-40AF-8A4B-F96C0CC00B38}"/>
    <cellStyle name="%60 - Vurgu1 31" xfId="833" xr:uid="{D8AAD542-4636-4671-9E8C-A0B0F5D77463}"/>
    <cellStyle name="%60 - Vurgu1 4" xfId="93" xr:uid="{41051BF1-B5CD-41BD-92D5-514DA464C3BD}"/>
    <cellStyle name="%60 - Vurgu1 4 2" xfId="307" xr:uid="{EF22BE63-41A7-4C23-8C05-D8A5EBB77CEE}"/>
    <cellStyle name="%60 - Vurgu1 5" xfId="113" xr:uid="{C32504D9-C068-4607-A572-F191D1EA1C0F}"/>
    <cellStyle name="%60 - Vurgu1 5 2" xfId="327" xr:uid="{CC3B96EC-FCB0-4604-9D0A-78A679221C9A}"/>
    <cellStyle name="%60 - Vurgu1 6" xfId="133" xr:uid="{5E6B0C19-6455-429F-80EF-01912E87C103}"/>
    <cellStyle name="%60 - Vurgu1 6 2" xfId="347" xr:uid="{C47D8AE1-5541-4658-8DF9-190B90FB076F}"/>
    <cellStyle name="%60 - Vurgu1 7" xfId="153" xr:uid="{252B1DD1-0719-43DE-AAB3-F8BEDA56BC4E}"/>
    <cellStyle name="%60 - Vurgu1 7 2" xfId="367" xr:uid="{62B1BBF6-FEB4-4D21-8096-DBEDE349DF96}"/>
    <cellStyle name="%60 - Vurgu1 8" xfId="173" xr:uid="{95A5636A-0DF4-4DF7-91D5-3C5A4ED32F80}"/>
    <cellStyle name="%60 - Vurgu1 8 2" xfId="387" xr:uid="{F8160DE6-35E3-4689-AF2D-42258E1E8D6D}"/>
    <cellStyle name="%60 - Vurgu1 9" xfId="193" xr:uid="{CCD299F4-1843-4C3E-8E49-038A4F8D58C1}"/>
    <cellStyle name="%60 - Vurgu1 9 2" xfId="407" xr:uid="{4FF84585-5A48-4F88-9D4F-939B00D51F96}"/>
    <cellStyle name="%60 - Vurgu2" xfId="25" builtinId="36" customBuiltin="1"/>
    <cellStyle name="%60 - Vurgu2 10" xfId="222" xr:uid="{03F1AE34-0E99-4BC3-BE55-496CFBA7E029}"/>
    <cellStyle name="%60 - Vurgu2 10 2" xfId="436" xr:uid="{F96BFC33-FBCE-4891-9C3F-7669A72F8333}"/>
    <cellStyle name="%60 - Vurgu2 11" xfId="242" xr:uid="{785635DC-D598-4974-AAD3-9A06E69450AE}"/>
    <cellStyle name="%60 - Vurgu2 12" xfId="456" xr:uid="{99BA9696-51CD-47FB-8A40-10E9C917A4EA}"/>
    <cellStyle name="%60 - Vurgu2 13" xfId="476" xr:uid="{45AD72E9-6F59-4C35-A382-6BBBB464EBEB}"/>
    <cellStyle name="%60 - Vurgu2 14" xfId="496" xr:uid="{A5C2FA5D-C60F-4976-BA04-B7F9AE78F829}"/>
    <cellStyle name="%60 - Vurgu2 15" xfId="516" xr:uid="{46BEFFEF-836D-4290-B507-ABC157142D14}"/>
    <cellStyle name="%60 - Vurgu2 16" xfId="536" xr:uid="{ADF22307-1F73-4F6B-853D-B4E678C78373}"/>
    <cellStyle name="%60 - Vurgu2 17" xfId="556" xr:uid="{F4016B4A-A891-42D0-A660-612250585D93}"/>
    <cellStyle name="%60 - Vurgu2 18" xfId="576" xr:uid="{414EC721-95E9-40B3-BCFA-A14C264B7967}"/>
    <cellStyle name="%60 - Vurgu2 19" xfId="596" xr:uid="{758C760D-C0EB-40AA-8CFE-8814068F4F21}"/>
    <cellStyle name="%60 - Vurgu2 2" xfId="56" xr:uid="{5AE70364-B940-481A-AF06-E19BBE068921}"/>
    <cellStyle name="%60 - Vurgu2 2 2" xfId="270" xr:uid="{60855CA5-B492-4E43-B0A5-CCDE93D53615}"/>
    <cellStyle name="%60 - Vurgu2 20" xfId="616" xr:uid="{805C0F0E-D4DB-4BCE-84FB-149170C82EB8}"/>
    <cellStyle name="%60 - Vurgu2 21" xfId="636" xr:uid="{2B63222E-C4B6-4011-94CC-E0433B8EBC3B}"/>
    <cellStyle name="%60 - Vurgu2 22" xfId="656" xr:uid="{C45BEEAC-CD53-4029-93CE-8AA1A9A4A209}"/>
    <cellStyle name="%60 - Vurgu2 23" xfId="676" xr:uid="{4FC43E69-65F2-4D48-91C5-4D1BF62CE94A}"/>
    <cellStyle name="%60 - Vurgu2 24" xfId="696" xr:uid="{EDEDB20A-4B0D-4438-8FEB-525CD0C7B66D}"/>
    <cellStyle name="%60 - Vurgu2 25" xfId="716" xr:uid="{32C7C814-DDBF-480E-BF1F-28629161FB1D}"/>
    <cellStyle name="%60 - Vurgu2 26" xfId="736" xr:uid="{8C534A0D-62AE-4FF9-A0F8-595BDE170B71}"/>
    <cellStyle name="%60 - Vurgu2 27" xfId="756" xr:uid="{3BCAA823-1EFB-4645-952E-10E7437E13FC}"/>
    <cellStyle name="%60 - Vurgu2 28" xfId="776" xr:uid="{D2792ABA-75A8-40CE-8689-623B913B8A0B}"/>
    <cellStyle name="%60 - Vurgu2 29" xfId="796" xr:uid="{06ABD997-EFAD-4584-8FA3-EFFE0A809D6D}"/>
    <cellStyle name="%60 - Vurgu2 3" xfId="76" xr:uid="{508C83BB-2949-4493-AE7F-1BBC6D5C1A02}"/>
    <cellStyle name="%60 - Vurgu2 3 2" xfId="290" xr:uid="{F310B7B3-CBAC-4F74-9179-19D7D6C3D86D}"/>
    <cellStyle name="%60 - Vurgu2 30" xfId="816" xr:uid="{DA1C8A2E-B6AB-483B-8519-34658350ADD7}"/>
    <cellStyle name="%60 - Vurgu2 31" xfId="836" xr:uid="{F0259179-BC20-4CE9-9FA3-FFB27B4560CF}"/>
    <cellStyle name="%60 - Vurgu2 4" xfId="96" xr:uid="{390CF045-76B8-4CBC-B2C1-E4A71FE44B18}"/>
    <cellStyle name="%60 - Vurgu2 4 2" xfId="310" xr:uid="{E8063DB9-FC63-422A-B838-9CDDC8BB95EE}"/>
    <cellStyle name="%60 - Vurgu2 5" xfId="116" xr:uid="{9293F543-91B3-4CF0-86A6-69EB1C5337C4}"/>
    <cellStyle name="%60 - Vurgu2 5 2" xfId="330" xr:uid="{4E74D925-F361-4731-8AB8-FFD648EF9A2C}"/>
    <cellStyle name="%60 - Vurgu2 6" xfId="136" xr:uid="{04152E09-BBF4-40CC-B055-FC0FCDB8BCD2}"/>
    <cellStyle name="%60 - Vurgu2 6 2" xfId="350" xr:uid="{4BBC71D3-E2D5-498B-95A9-FFAC66FE3E7A}"/>
    <cellStyle name="%60 - Vurgu2 7" xfId="156" xr:uid="{1A40D781-1403-44A7-922A-C57A7A23D5B7}"/>
    <cellStyle name="%60 - Vurgu2 7 2" xfId="370" xr:uid="{F20C9600-6C4F-41DE-89AA-07D6171AA11E}"/>
    <cellStyle name="%60 - Vurgu2 8" xfId="176" xr:uid="{DDC622EA-D6C2-4434-A9B6-87292A9A5A23}"/>
    <cellStyle name="%60 - Vurgu2 8 2" xfId="390" xr:uid="{A7D88B10-F53B-4BB7-8B97-01A9EFED2203}"/>
    <cellStyle name="%60 - Vurgu2 9" xfId="196" xr:uid="{EE5A3D5D-27EE-4D0A-862C-85B52A9AA079}"/>
    <cellStyle name="%60 - Vurgu2 9 2" xfId="410" xr:uid="{57299654-583C-4140-BBD9-531850F4B208}"/>
    <cellStyle name="%60 - Vurgu3" xfId="29" builtinId="40" customBuiltin="1"/>
    <cellStyle name="%60 - Vurgu3 10" xfId="225" xr:uid="{3460EE74-4059-4101-8DE2-C45C90FEC609}"/>
    <cellStyle name="%60 - Vurgu3 10 2" xfId="439" xr:uid="{CE6034FD-287B-4A4A-8E8D-68E267F38D91}"/>
    <cellStyle name="%60 - Vurgu3 11" xfId="245" xr:uid="{7ACCF895-EF1E-4F12-9F23-A90139509E96}"/>
    <cellStyle name="%60 - Vurgu3 12" xfId="459" xr:uid="{D1903DDB-5127-4517-BAD0-C171042F3089}"/>
    <cellStyle name="%60 - Vurgu3 13" xfId="479" xr:uid="{E5B0A0DA-F0FB-47B3-A5D8-A653C18B94FD}"/>
    <cellStyle name="%60 - Vurgu3 14" xfId="499" xr:uid="{24F678E8-653F-4121-98EA-E157A6F59AFD}"/>
    <cellStyle name="%60 - Vurgu3 15" xfId="519" xr:uid="{ABC48D35-EDEE-4FB3-8F10-EC1803EC2389}"/>
    <cellStyle name="%60 - Vurgu3 16" xfId="539" xr:uid="{5C7E664F-6A1B-41C4-937F-10E49C4315B4}"/>
    <cellStyle name="%60 - Vurgu3 17" xfId="559" xr:uid="{B63C36AC-15EA-4ED9-9EA1-7D539EDF57E3}"/>
    <cellStyle name="%60 - Vurgu3 18" xfId="579" xr:uid="{44399802-638F-404A-85EA-76B38FD6004C}"/>
    <cellStyle name="%60 - Vurgu3 19" xfId="599" xr:uid="{847B7125-D97F-4F80-981B-CE8865212FBC}"/>
    <cellStyle name="%60 - Vurgu3 2" xfId="59" xr:uid="{9B116997-CCBC-4172-9BC6-2CDA1983F8EC}"/>
    <cellStyle name="%60 - Vurgu3 2 2" xfId="273" xr:uid="{C9E1481E-655A-403F-89C8-4C35481BE727}"/>
    <cellStyle name="%60 - Vurgu3 20" xfId="619" xr:uid="{40A15B74-074C-4BD8-834D-6075E5E5D4DA}"/>
    <cellStyle name="%60 - Vurgu3 21" xfId="639" xr:uid="{BE46B54C-B35D-49EB-9DEB-97CEA2399B7C}"/>
    <cellStyle name="%60 - Vurgu3 22" xfId="659" xr:uid="{2DCD7CD6-2961-488E-BC17-0CE553BC676F}"/>
    <cellStyle name="%60 - Vurgu3 23" xfId="679" xr:uid="{47C4AD02-950A-46B0-8226-F666595CF5CC}"/>
    <cellStyle name="%60 - Vurgu3 24" xfId="699" xr:uid="{CB01689F-3D01-40C3-BEC2-B8D896AC84E0}"/>
    <cellStyle name="%60 - Vurgu3 25" xfId="719" xr:uid="{428CF65A-2221-4AF0-A614-774AC15CFBEC}"/>
    <cellStyle name="%60 - Vurgu3 26" xfId="739" xr:uid="{5E402D2B-BC3F-441F-A7A8-058E84F89134}"/>
    <cellStyle name="%60 - Vurgu3 27" xfId="759" xr:uid="{26ACE7DF-098B-4BDB-A753-AC1A34B98D48}"/>
    <cellStyle name="%60 - Vurgu3 28" xfId="779" xr:uid="{841D0F08-B39E-4F9F-BE2C-35C55C61A382}"/>
    <cellStyle name="%60 - Vurgu3 29" xfId="799" xr:uid="{EA30C449-55F7-480A-845F-D7165490D279}"/>
    <cellStyle name="%60 - Vurgu3 3" xfId="79" xr:uid="{B4FBB3CB-659E-4660-939B-EC0D9D94DFF6}"/>
    <cellStyle name="%60 - Vurgu3 3 2" xfId="293" xr:uid="{70DB900F-FE78-4A45-9F8C-58E43907C2A8}"/>
    <cellStyle name="%60 - Vurgu3 30" xfId="819" xr:uid="{20DB0163-42E3-42C0-A9F7-6FA8705002EA}"/>
    <cellStyle name="%60 - Vurgu3 31" xfId="839" xr:uid="{4E8E22A0-7543-4F64-ACC1-5D7889F614E0}"/>
    <cellStyle name="%60 - Vurgu3 4" xfId="99" xr:uid="{E81A0EDE-B078-48FA-821E-DD1104C636C0}"/>
    <cellStyle name="%60 - Vurgu3 4 2" xfId="313" xr:uid="{C95D15D6-225B-4659-A310-AD3B5DBF31E2}"/>
    <cellStyle name="%60 - Vurgu3 5" xfId="119" xr:uid="{560AEB36-8C38-4DF7-A668-2156321F6B27}"/>
    <cellStyle name="%60 - Vurgu3 5 2" xfId="333" xr:uid="{310487ED-1B6E-41C8-9254-664DEB1299FB}"/>
    <cellStyle name="%60 - Vurgu3 6" xfId="139" xr:uid="{0A6AF5B4-9E3E-4578-967E-594DD9459FEA}"/>
    <cellStyle name="%60 - Vurgu3 6 2" xfId="353" xr:uid="{C16E9210-B8BD-46BD-87DA-84F2B952116C}"/>
    <cellStyle name="%60 - Vurgu3 7" xfId="159" xr:uid="{A2A001A4-C20B-4C59-9E61-EFEC6B256CD0}"/>
    <cellStyle name="%60 - Vurgu3 7 2" xfId="373" xr:uid="{99823D6E-FC07-4089-A5FC-FEFAE6748CC9}"/>
    <cellStyle name="%60 - Vurgu3 8" xfId="179" xr:uid="{F4F185A9-DB10-41E0-8D8C-BAB6405A0EDA}"/>
    <cellStyle name="%60 - Vurgu3 8 2" xfId="393" xr:uid="{62A9941A-A7CF-4C82-BDFE-3E8AC3ACBD6D}"/>
    <cellStyle name="%60 - Vurgu3 9" xfId="199" xr:uid="{781A9871-84BF-43CF-A58F-FAD631D9C99D}"/>
    <cellStyle name="%60 - Vurgu3 9 2" xfId="413" xr:uid="{3DA2CAE6-CB8F-45EE-A163-F3724C56A45C}"/>
    <cellStyle name="%60 - Vurgu4" xfId="33" builtinId="44" customBuiltin="1"/>
    <cellStyle name="%60 - Vurgu4 10" xfId="228" xr:uid="{11954505-97F7-47F6-9206-85271B7555F5}"/>
    <cellStyle name="%60 - Vurgu4 10 2" xfId="442" xr:uid="{544F3464-93B0-4C0C-9E26-66D4E1349AE6}"/>
    <cellStyle name="%60 - Vurgu4 11" xfId="248" xr:uid="{6D8AEDA9-9F1C-43F2-87A9-B1143346DB77}"/>
    <cellStyle name="%60 - Vurgu4 12" xfId="462" xr:uid="{30EDF170-EA47-425D-93A8-FF00D8301C08}"/>
    <cellStyle name="%60 - Vurgu4 13" xfId="482" xr:uid="{AE5544E6-9FD1-421F-92CA-E370D2E08D18}"/>
    <cellStyle name="%60 - Vurgu4 14" xfId="502" xr:uid="{FD1B1400-75AE-4A15-B381-563FE4B73088}"/>
    <cellStyle name="%60 - Vurgu4 15" xfId="522" xr:uid="{5D9A9798-934C-4493-9A07-D5ABA1395B32}"/>
    <cellStyle name="%60 - Vurgu4 16" xfId="542" xr:uid="{E68689F7-4D28-4132-8B43-C77832F894D5}"/>
    <cellStyle name="%60 - Vurgu4 17" xfId="562" xr:uid="{8ECB5AB0-5DCB-4B2B-9340-EB128108B25A}"/>
    <cellStyle name="%60 - Vurgu4 18" xfId="582" xr:uid="{583985F9-50F1-43E1-912E-93EB85E45024}"/>
    <cellStyle name="%60 - Vurgu4 19" xfId="602" xr:uid="{D26B33ED-BAC2-4618-A9F5-A2BED9E22F3C}"/>
    <cellStyle name="%60 - Vurgu4 2" xfId="62" xr:uid="{D4A79C3F-41E1-49A3-9E2B-B04FC460EA80}"/>
    <cellStyle name="%60 - Vurgu4 2 2" xfId="276" xr:uid="{B6298B40-21A2-45CE-8069-8EA942E645A4}"/>
    <cellStyle name="%60 - Vurgu4 20" xfId="622" xr:uid="{3800F8ED-D022-495B-A7F4-CC4F1258401C}"/>
    <cellStyle name="%60 - Vurgu4 21" xfId="642" xr:uid="{67DC5515-B5CE-470D-A7C6-EB646BC34E45}"/>
    <cellStyle name="%60 - Vurgu4 22" xfId="662" xr:uid="{59AC6B2C-47C3-4352-B251-48AB8FBC5A8E}"/>
    <cellStyle name="%60 - Vurgu4 23" xfId="682" xr:uid="{13F8A355-8128-4341-97F2-ABB08E1A622A}"/>
    <cellStyle name="%60 - Vurgu4 24" xfId="702" xr:uid="{FDB2E387-0EDA-4126-8E8D-C8EB07663CD9}"/>
    <cellStyle name="%60 - Vurgu4 25" xfId="722" xr:uid="{3847DA7D-7404-411F-A74F-0203234D12D9}"/>
    <cellStyle name="%60 - Vurgu4 26" xfId="742" xr:uid="{7C4766FE-E988-4BD2-820F-9D759D7BF649}"/>
    <cellStyle name="%60 - Vurgu4 27" xfId="762" xr:uid="{6C5D2768-A112-48D6-9F7C-D7DA0E3C765F}"/>
    <cellStyle name="%60 - Vurgu4 28" xfId="782" xr:uid="{4E5738BA-753E-4779-8907-8379C840E224}"/>
    <cellStyle name="%60 - Vurgu4 29" xfId="802" xr:uid="{CE2B8500-6F82-46C9-8698-23AC883CCEEE}"/>
    <cellStyle name="%60 - Vurgu4 3" xfId="82" xr:uid="{C8D52FFD-B46F-4CC0-9B96-DFB6B3F7D6B4}"/>
    <cellStyle name="%60 - Vurgu4 3 2" xfId="296" xr:uid="{7CB27E68-DA7F-43BD-9978-8E828D1B991B}"/>
    <cellStyle name="%60 - Vurgu4 30" xfId="822" xr:uid="{1211A4E4-FBB7-4A6D-91A3-92CCD5BF799B}"/>
    <cellStyle name="%60 - Vurgu4 31" xfId="842" xr:uid="{EBFE7119-8AE8-4944-BB32-43BDE1BEBDEE}"/>
    <cellStyle name="%60 - Vurgu4 4" xfId="102" xr:uid="{463424FA-B31F-41DB-AC32-D5754EE06C5F}"/>
    <cellStyle name="%60 - Vurgu4 4 2" xfId="316" xr:uid="{E0593206-4A6B-478E-B31F-4FCBD0D397A1}"/>
    <cellStyle name="%60 - Vurgu4 5" xfId="122" xr:uid="{5493D90A-9648-439C-ADA1-D78729A35E64}"/>
    <cellStyle name="%60 - Vurgu4 5 2" xfId="336" xr:uid="{2D25B078-D3A3-412F-A67C-3006B5D722CB}"/>
    <cellStyle name="%60 - Vurgu4 6" xfId="142" xr:uid="{0DBBAF57-EDD5-4427-8617-9588D1894715}"/>
    <cellStyle name="%60 - Vurgu4 6 2" xfId="356" xr:uid="{244BD182-79E3-4BFE-AC22-0B3674DE824E}"/>
    <cellStyle name="%60 - Vurgu4 7" xfId="162" xr:uid="{B999DE79-6393-41C5-8F01-48A114DC3E9D}"/>
    <cellStyle name="%60 - Vurgu4 7 2" xfId="376" xr:uid="{A4D74E98-8687-469A-8C9C-D4D871FDD522}"/>
    <cellStyle name="%60 - Vurgu4 8" xfId="182" xr:uid="{501BAE85-5E6A-45DB-B64C-E3416957C4AC}"/>
    <cellStyle name="%60 - Vurgu4 8 2" xfId="396" xr:uid="{A8BE30A7-A0E8-47D7-9221-82F66372E4AF}"/>
    <cellStyle name="%60 - Vurgu4 9" xfId="202" xr:uid="{AF90D1CD-A047-4B73-85DE-BC4FB47807C0}"/>
    <cellStyle name="%60 - Vurgu4 9 2" xfId="416" xr:uid="{97D8C0A8-A0AF-4D02-B7BD-68E4CAF75B50}"/>
    <cellStyle name="%60 - Vurgu5" xfId="37" builtinId="48" customBuiltin="1"/>
    <cellStyle name="%60 - Vurgu5 10" xfId="231" xr:uid="{3427C520-D051-4C2B-87CD-9BDA8C68417B}"/>
    <cellStyle name="%60 - Vurgu5 10 2" xfId="445" xr:uid="{DD49DC87-2E58-4E33-9EC3-D25CBA3BE0F2}"/>
    <cellStyle name="%60 - Vurgu5 11" xfId="251" xr:uid="{0DD7A479-44AB-4B19-A6BE-6296E016BC54}"/>
    <cellStyle name="%60 - Vurgu5 12" xfId="465" xr:uid="{F6E5C47B-EBE8-4701-AA58-FFD074852408}"/>
    <cellStyle name="%60 - Vurgu5 13" xfId="485" xr:uid="{4328F234-A123-449D-8743-45F6EF366C19}"/>
    <cellStyle name="%60 - Vurgu5 14" xfId="505" xr:uid="{CAD1FD77-9549-44DE-9EDB-AB11518D3384}"/>
    <cellStyle name="%60 - Vurgu5 15" xfId="525" xr:uid="{350C2C8D-6677-489F-8F90-01B61E5C023A}"/>
    <cellStyle name="%60 - Vurgu5 16" xfId="545" xr:uid="{9C65CA7E-12F2-4C00-A81C-A26071C87E10}"/>
    <cellStyle name="%60 - Vurgu5 17" xfId="565" xr:uid="{81976D65-BECE-4C9D-9302-4FC366F8BC22}"/>
    <cellStyle name="%60 - Vurgu5 18" xfId="585" xr:uid="{ADEFD672-81E0-42C3-891F-3EEA30D95303}"/>
    <cellStyle name="%60 - Vurgu5 19" xfId="605" xr:uid="{2AB9750F-E790-47AB-9663-B8B1B66E2275}"/>
    <cellStyle name="%60 - Vurgu5 2" xfId="65" xr:uid="{AEBDEF08-873D-4259-999F-5FCA63B9CDE5}"/>
    <cellStyle name="%60 - Vurgu5 2 2" xfId="279" xr:uid="{87C42663-9A12-4426-BA0B-3984BE54EDD2}"/>
    <cellStyle name="%60 - Vurgu5 20" xfId="625" xr:uid="{A438F5EE-1B23-44A7-98A9-FC5D04DC48F9}"/>
    <cellStyle name="%60 - Vurgu5 21" xfId="645" xr:uid="{947AD3C7-D687-4206-A2C2-5BA6C2FE0B02}"/>
    <cellStyle name="%60 - Vurgu5 22" xfId="665" xr:uid="{73DB3591-ED02-46E0-A260-8971188EF856}"/>
    <cellStyle name="%60 - Vurgu5 23" xfId="685" xr:uid="{CB126DAB-8E92-4883-8F1F-AD14CE6A17C6}"/>
    <cellStyle name="%60 - Vurgu5 24" xfId="705" xr:uid="{1473AA9C-68A5-4F89-BDBA-1CD466DAA08F}"/>
    <cellStyle name="%60 - Vurgu5 25" xfId="725" xr:uid="{29F7F9D3-BC1A-4863-945B-F7F18944932D}"/>
    <cellStyle name="%60 - Vurgu5 26" xfId="745" xr:uid="{14C4CBA6-4694-4121-BACB-B7CE37F6ED0E}"/>
    <cellStyle name="%60 - Vurgu5 27" xfId="765" xr:uid="{D96D4D1F-70B7-403C-BEB2-6D1791F8FCF4}"/>
    <cellStyle name="%60 - Vurgu5 28" xfId="785" xr:uid="{6A50534C-2BC0-4477-BA1B-22078F335326}"/>
    <cellStyle name="%60 - Vurgu5 29" xfId="805" xr:uid="{9FB74857-3B0C-4360-87CF-752F59F2A0BB}"/>
    <cellStyle name="%60 - Vurgu5 3" xfId="85" xr:uid="{D6C98FDB-D21E-495F-88AE-125F19EC1F21}"/>
    <cellStyle name="%60 - Vurgu5 3 2" xfId="299" xr:uid="{9B1D7D8A-D2FE-48A6-A59C-AD16DEC6F685}"/>
    <cellStyle name="%60 - Vurgu5 30" xfId="825" xr:uid="{C5B485CE-A759-4A21-A2DB-E08482D23700}"/>
    <cellStyle name="%60 - Vurgu5 31" xfId="845" xr:uid="{57FDE076-F41F-4F93-8C2D-B70D7E06DA84}"/>
    <cellStyle name="%60 - Vurgu5 4" xfId="105" xr:uid="{8DA63458-68C0-4ADC-8628-43FFFAE99124}"/>
    <cellStyle name="%60 - Vurgu5 4 2" xfId="319" xr:uid="{1A8CE4F4-3EC6-4422-ACEE-E11D16EEA42F}"/>
    <cellStyle name="%60 - Vurgu5 5" xfId="125" xr:uid="{517D20DB-0834-4F1C-9633-0C6F8E431E0D}"/>
    <cellStyle name="%60 - Vurgu5 5 2" xfId="339" xr:uid="{61863F7A-5ABF-44AC-BC27-D79FA4758C9C}"/>
    <cellStyle name="%60 - Vurgu5 6" xfId="145" xr:uid="{DA805059-8A83-48AF-A337-B4AF6F0DCE25}"/>
    <cellStyle name="%60 - Vurgu5 6 2" xfId="359" xr:uid="{0AE6D18F-9043-41CA-B45B-0BF4E726369E}"/>
    <cellStyle name="%60 - Vurgu5 7" xfId="165" xr:uid="{22470389-F9F2-4FC8-8DB5-C37F0718F406}"/>
    <cellStyle name="%60 - Vurgu5 7 2" xfId="379" xr:uid="{7C801E9F-359E-4901-9553-2DA42569467B}"/>
    <cellStyle name="%60 - Vurgu5 8" xfId="185" xr:uid="{88DC79B3-06F3-4AB4-97CF-F0E7482B416C}"/>
    <cellStyle name="%60 - Vurgu5 8 2" xfId="399" xr:uid="{1975FBC2-EBF9-47D7-8E59-3B96B953BB0F}"/>
    <cellStyle name="%60 - Vurgu5 9" xfId="205" xr:uid="{01F23454-4DA1-4A90-8DD0-13725A0424F3}"/>
    <cellStyle name="%60 - Vurgu5 9 2" xfId="419" xr:uid="{F7352767-D13A-4602-8FE3-8D3DDB83148A}"/>
    <cellStyle name="%60 - Vurgu6" xfId="41" builtinId="52" customBuiltin="1"/>
    <cellStyle name="%60 - Vurgu6 10" xfId="234" xr:uid="{1304C7FE-0177-403B-B464-D49EE540106C}"/>
    <cellStyle name="%60 - Vurgu6 10 2" xfId="448" xr:uid="{C3A27A3F-F946-426C-8172-AEF31977FAA2}"/>
    <cellStyle name="%60 - Vurgu6 11" xfId="254" xr:uid="{151F9842-D1EA-40FF-812D-20082D056591}"/>
    <cellStyle name="%60 - Vurgu6 12" xfId="468" xr:uid="{FFB635B5-29E3-4C4C-B8AB-01B90CD80B84}"/>
    <cellStyle name="%60 - Vurgu6 13" xfId="488" xr:uid="{95FFCF3F-FF25-4848-8C61-2876A1B8DB83}"/>
    <cellStyle name="%60 - Vurgu6 14" xfId="508" xr:uid="{B1AEAF63-AF77-4255-8F63-34C4BC85096B}"/>
    <cellStyle name="%60 - Vurgu6 15" xfId="528" xr:uid="{9C33701D-3D85-4EB0-AE81-4F88411B6DB3}"/>
    <cellStyle name="%60 - Vurgu6 16" xfId="548" xr:uid="{967E0985-1DC9-4079-81C0-10F84A1E6F41}"/>
    <cellStyle name="%60 - Vurgu6 17" xfId="568" xr:uid="{26E79E62-9AF6-4BF0-AAFE-38CCBBDE050D}"/>
    <cellStyle name="%60 - Vurgu6 18" xfId="588" xr:uid="{D225C9ED-C75A-41AB-A202-D778BA22B82B}"/>
    <cellStyle name="%60 - Vurgu6 19" xfId="608" xr:uid="{1CE336A4-F379-44EB-82F4-4DAD0D5A6E10}"/>
    <cellStyle name="%60 - Vurgu6 2" xfId="68" xr:uid="{59D4DD83-86F1-441F-B076-9E66181B13D6}"/>
    <cellStyle name="%60 - Vurgu6 2 2" xfId="282" xr:uid="{39EB20F8-B0B5-4E02-8F65-3789CA10B6C3}"/>
    <cellStyle name="%60 - Vurgu6 20" xfId="628" xr:uid="{FA340BDA-C897-4015-8EF3-40D28B8360A4}"/>
    <cellStyle name="%60 - Vurgu6 21" xfId="648" xr:uid="{7C004D18-A37F-443C-A8FF-64DCEBE33DF7}"/>
    <cellStyle name="%60 - Vurgu6 22" xfId="668" xr:uid="{224E5777-C4D8-4CF6-B310-6B9266CCA144}"/>
    <cellStyle name="%60 - Vurgu6 23" xfId="688" xr:uid="{F12F8C8C-5354-4F61-8BC3-47F19CAEA99B}"/>
    <cellStyle name="%60 - Vurgu6 24" xfId="708" xr:uid="{C7249E15-EC98-49A1-83C8-94E3F046AD90}"/>
    <cellStyle name="%60 - Vurgu6 25" xfId="728" xr:uid="{504EF7C7-0CD3-463F-ABCF-8413AFAE64C3}"/>
    <cellStyle name="%60 - Vurgu6 26" xfId="748" xr:uid="{E3340C5E-2C77-4FD7-B042-061702108CD3}"/>
    <cellStyle name="%60 - Vurgu6 27" xfId="768" xr:uid="{E9B6CF7D-A310-4462-8F1D-D6CDEDA8ADA6}"/>
    <cellStyle name="%60 - Vurgu6 28" xfId="788" xr:uid="{20224FA5-DECC-4FF5-A696-E67A86FDA949}"/>
    <cellStyle name="%60 - Vurgu6 29" xfId="808" xr:uid="{ADB24DC7-55D4-4CFC-9499-F2CC2EC80ABE}"/>
    <cellStyle name="%60 - Vurgu6 3" xfId="88" xr:uid="{2BCDCB93-F906-4A87-8A44-1C61221CB3FA}"/>
    <cellStyle name="%60 - Vurgu6 3 2" xfId="302" xr:uid="{DCE0FDDE-2000-4092-9EF8-7FF67B26B593}"/>
    <cellStyle name="%60 - Vurgu6 30" xfId="828" xr:uid="{4B80FCC5-BF06-4A38-8BCF-686307139154}"/>
    <cellStyle name="%60 - Vurgu6 31" xfId="848" xr:uid="{9D6A0F75-1D95-4B7E-8258-A3B73EC25861}"/>
    <cellStyle name="%60 - Vurgu6 4" xfId="108" xr:uid="{D79A70AE-5392-47DE-AB8E-0F237BC4CC8E}"/>
    <cellStyle name="%60 - Vurgu6 4 2" xfId="322" xr:uid="{A1340AE8-41D9-442D-A9CE-4C5089271DAC}"/>
    <cellStyle name="%60 - Vurgu6 5" xfId="128" xr:uid="{B79A285D-343F-4859-AF75-716D68C20B0A}"/>
    <cellStyle name="%60 - Vurgu6 5 2" xfId="342" xr:uid="{533C781E-5811-4F46-A9AD-BF35ADCD3B88}"/>
    <cellStyle name="%60 - Vurgu6 6" xfId="148" xr:uid="{75A99670-E597-4FE7-BF09-A84BFE1A79B5}"/>
    <cellStyle name="%60 - Vurgu6 6 2" xfId="362" xr:uid="{244F07C2-ECC5-436B-B4DC-E4ED5B6ADF41}"/>
    <cellStyle name="%60 - Vurgu6 7" xfId="168" xr:uid="{9FAE21FE-6F6A-479C-A355-70DD7808DE1D}"/>
    <cellStyle name="%60 - Vurgu6 7 2" xfId="382" xr:uid="{E13EC65D-2CE0-43E8-8703-71B75A368207}"/>
    <cellStyle name="%60 - Vurgu6 8" xfId="188" xr:uid="{D6CCD7AF-0550-4C35-AB13-0AB62B83A412}"/>
    <cellStyle name="%60 - Vurgu6 8 2" xfId="402" xr:uid="{8561C4BC-29D2-4879-934D-B47162D28264}"/>
    <cellStyle name="%60 - Vurgu6 9" xfId="208" xr:uid="{746AFCB3-BB2B-4DC3-AE7A-18C39BC27423}"/>
    <cellStyle name="%60 - Vurgu6 9 2" xfId="422" xr:uid="{3786A9B9-EA4D-431D-A69B-FDFBAF6F47AC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7" xr:uid="{719A9A88-0425-4B76-BBB5-AD58906F7DB6}"/>
    <cellStyle name="Normal 11" xfId="149" xr:uid="{D7A19263-9FE8-4CA6-B11D-327FF3721C92}"/>
    <cellStyle name="Normal 11 2" xfId="363" xr:uid="{18FC62B7-D741-480E-A3D5-D25D7602C15F}"/>
    <cellStyle name="Normal 12" xfId="169" xr:uid="{A86B3D1F-AB99-4B63-82E1-57EDD04E0BDF}"/>
    <cellStyle name="Normal 12 2" xfId="383" xr:uid="{3F261765-7AAB-479E-A5BC-1C59E08F9180}"/>
    <cellStyle name="Normal 13" xfId="189" xr:uid="{BCAAEAE0-58AF-4C0A-8A30-2234FC12F0B4}"/>
    <cellStyle name="Normal 13 2" xfId="403" xr:uid="{5C21A7F4-C6E8-484D-B0E7-53B966E95F73}"/>
    <cellStyle name="Normal 14" xfId="209" xr:uid="{872517C3-299C-4D79-A4BD-E1B947CCA0C0}"/>
    <cellStyle name="Normal 14 2" xfId="423" xr:uid="{45896AAF-C72B-4440-9C94-AFCE462001B0}"/>
    <cellStyle name="Normal 15" xfId="210" xr:uid="{99D47AD4-85DC-4A61-B762-3B143F324CF1}"/>
    <cellStyle name="Normal 15 2" xfId="424" xr:uid="{25006731-FB69-4CEB-A075-FA4C66645639}"/>
    <cellStyle name="Normal 16" xfId="211" xr:uid="{34CDC302-5D21-4F3C-A659-511BBE0409E9}"/>
    <cellStyle name="Normal 16 2" xfId="425" xr:uid="{72B6027D-2EDD-466E-9DCF-133496158AED}"/>
    <cellStyle name="Normal 17" xfId="212" xr:uid="{AED993E0-60BF-4A30-87A0-474210269292}"/>
    <cellStyle name="Normal 17 2" xfId="426" xr:uid="{C4E34EC0-AECB-423C-AB5E-FA5191154DE1}"/>
    <cellStyle name="Normal 18" xfId="214" xr:uid="{898047B9-E7C5-414F-8889-FFE4D0D0A859}"/>
    <cellStyle name="Normal 18 2" xfId="428" xr:uid="{34D140B1-BB8B-4E9E-91FB-F75B05054DC0}"/>
    <cellStyle name="Normal 19" xfId="235" xr:uid="{DE37FA60-7B87-4AAD-A006-99CFB3FB1AF1}"/>
    <cellStyle name="Normal 2" xfId="47" xr:uid="{5AA281CE-7654-48E3-B4A7-93E3DD1EC944}"/>
    <cellStyle name="Normal 2 2" xfId="261" xr:uid="{CD429DA0-E29F-443E-97B8-C48748D4F9B8}"/>
    <cellStyle name="Normal 20" xfId="255" xr:uid="{11C9D8D1-6759-4E0D-8179-AE3BE2EB744B}"/>
    <cellStyle name="Normal 21" xfId="449" xr:uid="{5BD57E37-4D23-4129-9F8F-04C238A284D9}"/>
    <cellStyle name="Normal 22" xfId="469" xr:uid="{231CF26E-8FA6-4BA8-BB30-325DD93D90EE}"/>
    <cellStyle name="Normal 23" xfId="489" xr:uid="{B6430C41-CF68-45E0-9909-4A602D1B14AD}"/>
    <cellStyle name="Normal 24" xfId="509" xr:uid="{6F7A9398-12FB-4C62-88FB-50003E763AC0}"/>
    <cellStyle name="Normal 25" xfId="529" xr:uid="{90E69735-905D-414C-8FBA-69746F4113A3}"/>
    <cellStyle name="Normal 26" xfId="549" xr:uid="{815080E4-8147-42BB-85AC-5E0151DB4B95}"/>
    <cellStyle name="Normal 27" xfId="569" xr:uid="{B57E1376-5690-4ADE-B6D5-C4FAA4CE294B}"/>
    <cellStyle name="Normal 28" xfId="589" xr:uid="{AED843C6-1ADC-43E1-BA53-602A7E2E1C8F}"/>
    <cellStyle name="Normal 29" xfId="609" xr:uid="{9215BED1-E13C-41E7-ADFA-E931CC67E489}"/>
    <cellStyle name="Normal 3" xfId="49" xr:uid="{AE82479F-B4E6-468A-9DB8-EC15B8AC28EC}"/>
    <cellStyle name="Normal 3 2" xfId="263" xr:uid="{F4A9679C-2126-4DA5-88EE-99D245A5598E}"/>
    <cellStyle name="Normal 30" xfId="629" xr:uid="{943D9ECA-62CC-4CC7-A124-721701D88523}"/>
    <cellStyle name="Normal 31" xfId="649" xr:uid="{B018ECA2-1BEA-4C93-8ED3-FD4175817268}"/>
    <cellStyle name="Normal 32" xfId="669" xr:uid="{FC92123D-DA4B-452F-9FFC-98FE294BE8C9}"/>
    <cellStyle name="Normal 33" xfId="689" xr:uid="{4188AA1F-5D46-40D1-B4E8-E14D5C5CFB54}"/>
    <cellStyle name="Normal 34" xfId="709" xr:uid="{26F9824E-69E4-4659-9696-8811B3CEA44C}"/>
    <cellStyle name="Normal 35" xfId="729" xr:uid="{63B13FB2-1561-4BCD-BE99-74827373ACF3}"/>
    <cellStyle name="Normal 36" xfId="749" xr:uid="{0E648C32-AC45-4CD9-B4C7-73C843BBB49F}"/>
    <cellStyle name="Normal 37" xfId="769" xr:uid="{07D7FD19-1585-4FD3-A978-4D0469104261}"/>
    <cellStyle name="Normal 38" xfId="789" xr:uid="{4F6F3A18-7835-4208-B47C-BD20F5D14064}"/>
    <cellStyle name="Normal 39" xfId="809" xr:uid="{597B85DA-38E6-4708-9410-E18A19BA363E}"/>
    <cellStyle name="Normal 4" xfId="1" xr:uid="{40D1E1C7-02CF-4F9F-BFD7-202129797418}"/>
    <cellStyle name="Normal 4 2" xfId="45" xr:uid="{C39210E2-A19A-48D4-8A37-5B7D67CC6339}"/>
    <cellStyle name="Normal 4 2 2" xfId="259" xr:uid="{FA5E8B78-F0BF-4847-9E31-3573A71CB3E7}"/>
    <cellStyle name="Normal 4 3" xfId="256" xr:uid="{7E87EBDF-B6AD-4DEA-A20A-22C51BCD00D6}"/>
    <cellStyle name="Normal 40" xfId="829" xr:uid="{1521F063-6945-4C1C-B97E-FD8F8B05C187}"/>
    <cellStyle name="Normal 5" xfId="69" xr:uid="{DF1B2E99-5E78-4751-A6D9-A98DFE9D96AC}"/>
    <cellStyle name="Normal 5 2" xfId="283" xr:uid="{241202E6-1C44-4D68-A940-BB2FB0D3EBD0}"/>
    <cellStyle name="Normal 6" xfId="89" xr:uid="{2CC2596A-3809-4C87-8569-F8E38A813685}"/>
    <cellStyle name="Normal 6 2" xfId="303" xr:uid="{7D9BE64C-315F-4452-A559-46DDFE45896F}"/>
    <cellStyle name="Normal 68" xfId="213" xr:uid="{73E60EC2-29E3-4637-AD8E-58EBE0025B96}"/>
    <cellStyle name="Normal 68 2" xfId="427" xr:uid="{4B0E9966-D4DA-4C05-A923-911B8EA7EB53}"/>
    <cellStyle name="Normal 7" xfId="109" xr:uid="{AA1ECFE9-84A8-47BF-BD9F-2415A73CA2B0}"/>
    <cellStyle name="Normal 7 2" xfId="323" xr:uid="{8D2AE99F-65EE-4FA8-932E-1A5BD0DC646E}"/>
    <cellStyle name="Normal 8" xfId="129" xr:uid="{D30A561E-8F43-4A6E-9EA7-2E49ECEAEE29}"/>
    <cellStyle name="Normal 8 2" xfId="343" xr:uid="{1D8379FA-99F4-4968-8B3F-F52B2F93F86C}"/>
    <cellStyle name="Normal 9" xfId="44" xr:uid="{63A3C05D-8BDF-42C2-BBFA-8998777CD855}"/>
    <cellStyle name="Not 10" xfId="170" xr:uid="{5DBC1A68-6348-4C26-9DF6-D7D0FD4647DA}"/>
    <cellStyle name="Not 10 2" xfId="384" xr:uid="{4F6C0050-98D2-4BF2-BFD1-C2E8312BC173}"/>
    <cellStyle name="Not 11" xfId="190" xr:uid="{E7756890-4574-4CA7-BA03-74AFBA7AFCBF}"/>
    <cellStyle name="Not 11 2" xfId="404" xr:uid="{D6D167F3-DB82-44BE-8D78-AF668F2B0109}"/>
    <cellStyle name="Not 12" xfId="216" xr:uid="{4728A1E1-BFB8-484E-A6C1-2386BA50406C}"/>
    <cellStyle name="Not 12 2" xfId="430" xr:uid="{E995E326-7D00-4BDC-8378-DAB52D33C06E}"/>
    <cellStyle name="Not 13" xfId="236" xr:uid="{7EC62CE6-6F7A-4B12-BF79-45E86D52601E}"/>
    <cellStyle name="Not 14" xfId="450" xr:uid="{00DD49A4-B6E7-49B9-A1F6-17DF803E15CC}"/>
    <cellStyle name="Not 15" xfId="470" xr:uid="{7D35C529-F31A-46BB-929C-4CAC903A9E2D}"/>
    <cellStyle name="Not 16" xfId="490" xr:uid="{CC8C9350-A2B6-476A-B04F-3C6E06516DF6}"/>
    <cellStyle name="Not 17" xfId="510" xr:uid="{E0CD3253-94CB-4EBA-AC4C-517F401A4FE9}"/>
    <cellStyle name="Not 18" xfId="530" xr:uid="{8B654D65-CD16-4FE6-909E-9378E602F59E}"/>
    <cellStyle name="Not 19" xfId="550" xr:uid="{52F871C3-C837-4625-BE9C-1DC7381BAF66}"/>
    <cellStyle name="Not 2" xfId="48" xr:uid="{C4E66159-CDE1-4209-9E3F-CD196C5357D9}"/>
    <cellStyle name="Not 2 2" xfId="262" xr:uid="{D85A0CC1-AD12-4109-BAED-95D162037AE3}"/>
    <cellStyle name="Not 20" xfId="570" xr:uid="{0B3B223D-BF0A-4E8C-AA56-D624502963EF}"/>
    <cellStyle name="Not 21" xfId="590" xr:uid="{D587DC9C-D214-4106-85B1-B8F566EEFEB2}"/>
    <cellStyle name="Not 22" xfId="610" xr:uid="{B9D79331-E704-412D-852D-4B738AF10BA1}"/>
    <cellStyle name="Not 23" xfId="630" xr:uid="{55B59468-15CD-4CFC-A243-62B9885B85A5}"/>
    <cellStyle name="Not 24" xfId="650" xr:uid="{716EC521-381B-4A6A-A59A-E3BD2E392739}"/>
    <cellStyle name="Not 25" xfId="670" xr:uid="{94EC9555-13DF-4C64-BDFB-17AC4ECD4DE9}"/>
    <cellStyle name="Not 26" xfId="690" xr:uid="{EB2664E3-2AB0-4111-93CE-DA6748132C1A}"/>
    <cellStyle name="Not 27" xfId="710" xr:uid="{C8B13593-3DF9-4936-8999-717752D505C7}"/>
    <cellStyle name="Not 28" xfId="730" xr:uid="{AB20CC05-56DC-4F23-8960-44F7C2A3B2CC}"/>
    <cellStyle name="Not 29" xfId="750" xr:uid="{A22E1559-802B-49C2-8672-A60DA0BD9E20}"/>
    <cellStyle name="Not 3" xfId="50" xr:uid="{2C5D45E0-B05E-4E3A-8EAE-C3A04618488F}"/>
    <cellStyle name="Not 3 2" xfId="264" xr:uid="{5F6A8EF4-8703-451B-938A-7A330B0D3FA6}"/>
    <cellStyle name="Not 30" xfId="770" xr:uid="{C4B2C39D-3575-4BD8-97BA-51480F6B23E3}"/>
    <cellStyle name="Not 31" xfId="790" xr:uid="{73E7C8EF-F57F-4B42-B1E7-93FA7D3F6010}"/>
    <cellStyle name="Not 32" xfId="810" xr:uid="{337EC06C-577F-42C8-999A-287D78395ED9}"/>
    <cellStyle name="Not 33" xfId="830" xr:uid="{9F971AFD-C4AF-4724-9B3E-E5BBE5C23934}"/>
    <cellStyle name="Not 4" xfId="70" xr:uid="{983F21EA-F880-4071-ABDC-B2C7B50B05B9}"/>
    <cellStyle name="Not 4 2" xfId="284" xr:uid="{56F43E64-CE91-468C-AE9A-BA16DA54F761}"/>
    <cellStyle name="Not 5" xfId="90" xr:uid="{2DF46D0E-EF60-4992-8ADA-90E4243F32AF}"/>
    <cellStyle name="Not 5 2" xfId="304" xr:uid="{43637B54-BDFC-498C-9323-2027AD073883}"/>
    <cellStyle name="Not 6" xfId="110" xr:uid="{808F4CB0-21C8-4D7E-B9A3-160DD11E852A}"/>
    <cellStyle name="Not 6 2" xfId="324" xr:uid="{CD6526F0-2E2C-4078-9138-FF941344460F}"/>
    <cellStyle name="Not 7" xfId="130" xr:uid="{B96A47F2-521D-4956-9729-AF51B84F743E}"/>
    <cellStyle name="Not 7 2" xfId="344" xr:uid="{A9F904EE-32C1-4EF4-93C3-755A9CC40F42}"/>
    <cellStyle name="Not 8" xfId="43" xr:uid="{D27A8885-8CF3-4AF6-93D8-96AC883B0141}"/>
    <cellStyle name="Not 8 2" xfId="258" xr:uid="{BD602838-E70E-4F6E-BFB4-02E5E166306F}"/>
    <cellStyle name="Not 9" xfId="150" xr:uid="{937E7B6F-1367-4E3A-B937-8F9AB6ED4E6A}"/>
    <cellStyle name="Not 9 2" xfId="364" xr:uid="{2E33D704-D06F-49EB-AD5A-81469E1F2227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2 2" xfId="260" xr:uid="{D758E551-9A09-46A8-B9F6-D520BE112ADE}"/>
    <cellStyle name="Virgül 3" xfId="215" xr:uid="{E8C75263-601E-483A-95CA-C0E262CCF4FA}"/>
    <cellStyle name="Virgül 3 2" xfId="429" xr:uid="{12BD7AF3-F3E0-462A-94FE-59AFED56986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 t="s">
        <v>33</v>
      </c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262575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45595</v>
      </c>
      <c r="Q3" s="60" t="s">
        <v>37</v>
      </c>
      <c r="R3" s="59">
        <v>45660</v>
      </c>
      <c r="S3" s="60" t="s">
        <v>42</v>
      </c>
      <c r="T3" s="61">
        <v>510</v>
      </c>
      <c r="U3" s="60" t="s">
        <v>39</v>
      </c>
      <c r="V3" s="60" t="s">
        <v>40</v>
      </c>
      <c r="W3" s="62">
        <v>350</v>
      </c>
      <c r="X3" s="62" t="s">
        <v>41</v>
      </c>
      <c r="Y3" s="63">
        <v>622</v>
      </c>
      <c r="Z3" s="64">
        <v>217700</v>
      </c>
      <c r="AA3" s="65"/>
      <c r="AB3" s="64">
        <v>217700</v>
      </c>
    </row>
    <row r="4" spans="2:29" x14ac:dyDescent="0.25">
      <c r="B4" s="7">
        <v>45627</v>
      </c>
      <c r="C4" s="8">
        <v>919</v>
      </c>
      <c r="D4" s="9"/>
      <c r="E4" s="10">
        <v>13.75</v>
      </c>
      <c r="F4" s="33">
        <f>E4*C4</f>
        <v>12636.25</v>
      </c>
      <c r="G4" s="11"/>
      <c r="H4" s="12" t="s">
        <v>6</v>
      </c>
      <c r="I4" s="13">
        <v>0.01</v>
      </c>
      <c r="J4" s="14">
        <f>(F36+F37)*I4</f>
        <v>3865.3312500000002</v>
      </c>
      <c r="P4" s="59">
        <v>45595</v>
      </c>
      <c r="Q4" s="60" t="s">
        <v>37</v>
      </c>
      <c r="R4" s="59">
        <v>45660</v>
      </c>
      <c r="S4" s="60" t="s">
        <v>42</v>
      </c>
      <c r="T4" s="61">
        <v>510</v>
      </c>
      <c r="U4" s="60" t="s">
        <v>39</v>
      </c>
      <c r="V4" s="60" t="s">
        <v>43</v>
      </c>
      <c r="W4" s="62">
        <v>60</v>
      </c>
      <c r="X4" s="62" t="s">
        <v>41</v>
      </c>
      <c r="Y4" s="63">
        <v>480</v>
      </c>
      <c r="Z4" s="64">
        <v>28800</v>
      </c>
      <c r="AA4" s="65"/>
      <c r="AB4" s="64">
        <v>28800</v>
      </c>
    </row>
    <row r="5" spans="2:29" x14ac:dyDescent="0.25">
      <c r="B5" s="7">
        <v>45628</v>
      </c>
      <c r="C5" s="8">
        <v>970</v>
      </c>
      <c r="D5" s="9"/>
      <c r="E5" s="10">
        <v>13.75</v>
      </c>
      <c r="F5" s="33">
        <f t="shared" ref="F5:F34" si="0">E5*C5</f>
        <v>13337.5</v>
      </c>
      <c r="G5" s="11"/>
      <c r="H5" s="12" t="s">
        <v>7</v>
      </c>
      <c r="I5" s="13">
        <v>1E-3</v>
      </c>
      <c r="J5" s="14">
        <f>(F36+F37)*I5</f>
        <v>386.53312499999998</v>
      </c>
      <c r="P5" s="66">
        <v>45615</v>
      </c>
      <c r="Q5" s="67" t="s">
        <v>44</v>
      </c>
      <c r="R5" s="66">
        <v>45675</v>
      </c>
      <c r="S5" s="67" t="s">
        <v>42</v>
      </c>
      <c r="T5" s="68">
        <v>621</v>
      </c>
      <c r="U5" s="67" t="s">
        <v>39</v>
      </c>
      <c r="V5" s="67" t="s">
        <v>34</v>
      </c>
      <c r="W5" s="69">
        <v>1200</v>
      </c>
      <c r="X5" s="69" t="s">
        <v>12</v>
      </c>
      <c r="Y5" s="70">
        <v>12.15</v>
      </c>
      <c r="Z5" s="71">
        <v>14580</v>
      </c>
      <c r="AA5" s="71">
        <v>145.80000000000001</v>
      </c>
      <c r="AB5" s="71">
        <v>14725.8</v>
      </c>
    </row>
    <row r="6" spans="2:29" x14ac:dyDescent="0.25">
      <c r="B6" s="7">
        <v>45629</v>
      </c>
      <c r="C6" s="8">
        <v>936</v>
      </c>
      <c r="D6" s="9"/>
      <c r="E6" s="10">
        <v>13.75</v>
      </c>
      <c r="F6" s="33">
        <f t="shared" si="0"/>
        <v>12870</v>
      </c>
      <c r="G6" s="11"/>
      <c r="H6" s="12" t="s">
        <v>8</v>
      </c>
      <c r="I6" s="13"/>
      <c r="J6" s="14">
        <v>1810.05</v>
      </c>
      <c r="P6" s="72">
        <v>45622</v>
      </c>
      <c r="Q6" s="73" t="s">
        <v>44</v>
      </c>
      <c r="R6" s="72">
        <v>45682</v>
      </c>
      <c r="S6" s="73" t="s">
        <v>42</v>
      </c>
      <c r="T6" s="74">
        <v>646</v>
      </c>
      <c r="U6" s="73" t="s">
        <v>39</v>
      </c>
      <c r="V6" s="73" t="s">
        <v>40</v>
      </c>
      <c r="W6" s="75">
        <v>90</v>
      </c>
      <c r="X6" s="75" t="s">
        <v>41</v>
      </c>
      <c r="Y6" s="76">
        <v>622</v>
      </c>
      <c r="Z6" s="77">
        <v>55980</v>
      </c>
      <c r="AA6" s="78"/>
      <c r="AB6" s="77">
        <v>55980</v>
      </c>
    </row>
    <row r="7" spans="2:29" x14ac:dyDescent="0.25">
      <c r="B7" s="7">
        <v>45630</v>
      </c>
      <c r="C7" s="8">
        <v>960</v>
      </c>
      <c r="D7" s="9"/>
      <c r="E7" s="10">
        <v>13.75</v>
      </c>
      <c r="F7" s="33">
        <f t="shared" si="0"/>
        <v>13200</v>
      </c>
      <c r="G7" s="11"/>
      <c r="H7" s="12" t="s">
        <v>9</v>
      </c>
      <c r="I7" s="13"/>
      <c r="J7" s="14">
        <v>0</v>
      </c>
      <c r="P7" s="79">
        <v>45638</v>
      </c>
      <c r="Q7" s="80" t="s">
        <v>51</v>
      </c>
      <c r="R7" s="79">
        <v>45688</v>
      </c>
      <c r="S7" s="80" t="s">
        <v>42</v>
      </c>
      <c r="T7" s="81">
        <v>673</v>
      </c>
      <c r="U7" s="80" t="s">
        <v>39</v>
      </c>
      <c r="V7" s="80" t="s">
        <v>34</v>
      </c>
      <c r="W7" s="82">
        <v>2400</v>
      </c>
      <c r="X7" s="80" t="s">
        <v>12</v>
      </c>
      <c r="Y7" s="83">
        <v>12</v>
      </c>
      <c r="Z7" s="84">
        <v>28800</v>
      </c>
      <c r="AA7" s="84"/>
      <c r="AB7" s="84">
        <v>28800</v>
      </c>
    </row>
    <row r="8" spans="2:29" x14ac:dyDescent="0.25">
      <c r="B8" s="7">
        <v>45631</v>
      </c>
      <c r="C8" s="8">
        <v>956</v>
      </c>
      <c r="D8" s="9"/>
      <c r="E8" s="10">
        <v>13.75</v>
      </c>
      <c r="F8" s="33">
        <f t="shared" si="0"/>
        <v>13145</v>
      </c>
      <c r="G8" s="15">
        <v>45595</v>
      </c>
      <c r="H8" s="16" t="s">
        <v>35</v>
      </c>
      <c r="I8" s="17">
        <v>350</v>
      </c>
      <c r="J8" s="18">
        <v>217700</v>
      </c>
      <c r="L8" t="s">
        <v>49</v>
      </c>
      <c r="M8" t="s">
        <v>50</v>
      </c>
      <c r="P8" s="85">
        <v>45650</v>
      </c>
      <c r="Q8" s="86" t="s">
        <v>52</v>
      </c>
      <c r="R8" s="85">
        <v>45680</v>
      </c>
      <c r="S8" s="86" t="s">
        <v>42</v>
      </c>
      <c r="T8" s="87">
        <v>716</v>
      </c>
      <c r="U8" s="86" t="s">
        <v>39</v>
      </c>
      <c r="V8" s="86" t="s">
        <v>53</v>
      </c>
      <c r="W8" s="88">
        <v>1028</v>
      </c>
      <c r="X8" s="86" t="s">
        <v>12</v>
      </c>
      <c r="Y8" s="89">
        <v>14.299609999999999</v>
      </c>
      <c r="Z8" s="90">
        <v>14700</v>
      </c>
      <c r="AA8" s="91"/>
      <c r="AB8" s="90">
        <v>14700</v>
      </c>
    </row>
    <row r="9" spans="2:29" x14ac:dyDescent="0.25">
      <c r="B9" s="7">
        <v>45632</v>
      </c>
      <c r="C9" s="8">
        <v>932</v>
      </c>
      <c r="D9" s="9"/>
      <c r="E9" s="10">
        <v>13.75</v>
      </c>
      <c r="F9" s="33">
        <f t="shared" si="0"/>
        <v>12815</v>
      </c>
      <c r="G9" s="15">
        <v>45595</v>
      </c>
      <c r="H9" s="16" t="s">
        <v>36</v>
      </c>
      <c r="I9" s="17">
        <v>60</v>
      </c>
      <c r="J9" s="18">
        <v>28800</v>
      </c>
      <c r="P9" s="92"/>
      <c r="Q9" s="92"/>
      <c r="R9" s="92"/>
      <c r="S9" s="92"/>
      <c r="T9" s="92"/>
      <c r="U9" s="92"/>
      <c r="V9" s="92" t="s">
        <v>45</v>
      </c>
      <c r="W9" s="92"/>
      <c r="X9" s="92"/>
      <c r="Y9" s="92"/>
      <c r="Z9" s="92"/>
      <c r="AA9" s="92"/>
      <c r="AB9" s="93">
        <v>-360705.8</v>
      </c>
    </row>
    <row r="10" spans="2:29" x14ac:dyDescent="0.25">
      <c r="B10" s="7">
        <v>45633</v>
      </c>
      <c r="C10" s="8">
        <v>909</v>
      </c>
      <c r="D10" s="9"/>
      <c r="E10" s="10">
        <v>13.75</v>
      </c>
      <c r="F10" s="33">
        <f t="shared" si="0"/>
        <v>12498.75</v>
      </c>
      <c r="G10" s="15">
        <v>45615</v>
      </c>
      <c r="H10" s="16" t="s">
        <v>34</v>
      </c>
      <c r="I10" s="17">
        <v>1200</v>
      </c>
      <c r="J10" s="18">
        <v>14725.8</v>
      </c>
      <c r="P10" s="52">
        <v>45626</v>
      </c>
      <c r="Q10" s="53" t="s">
        <v>37</v>
      </c>
      <c r="R10" s="52">
        <v>45691</v>
      </c>
      <c r="S10" s="53" t="s">
        <v>38</v>
      </c>
      <c r="T10" s="54">
        <v>44</v>
      </c>
      <c r="U10" s="53" t="s">
        <v>39</v>
      </c>
      <c r="V10" s="53" t="s">
        <v>40</v>
      </c>
      <c r="W10" s="55">
        <v>365</v>
      </c>
      <c r="X10" s="55" t="s">
        <v>41</v>
      </c>
      <c r="Y10" s="56">
        <v>655</v>
      </c>
      <c r="Z10" s="57">
        <v>239075</v>
      </c>
      <c r="AA10" s="58"/>
      <c r="AB10" s="57">
        <v>239075</v>
      </c>
    </row>
    <row r="11" spans="2:29" x14ac:dyDescent="0.25">
      <c r="B11" s="7">
        <v>45634</v>
      </c>
      <c r="C11" s="8">
        <v>917.5</v>
      </c>
      <c r="D11" s="9"/>
      <c r="E11" s="10">
        <v>13.75</v>
      </c>
      <c r="F11" s="33">
        <f t="shared" si="0"/>
        <v>12615.625</v>
      </c>
      <c r="G11" s="15">
        <v>45622</v>
      </c>
      <c r="H11" s="16" t="s">
        <v>35</v>
      </c>
      <c r="I11" s="17">
        <v>90</v>
      </c>
      <c r="J11" s="18">
        <v>55980</v>
      </c>
      <c r="P11" s="94">
        <v>45650</v>
      </c>
      <c r="Q11" s="95" t="s">
        <v>37</v>
      </c>
      <c r="R11" s="94">
        <v>45715</v>
      </c>
      <c r="S11" s="95" t="s">
        <v>38</v>
      </c>
      <c r="T11" s="96">
        <v>72</v>
      </c>
      <c r="U11" s="95" t="s">
        <v>39</v>
      </c>
      <c r="V11" s="95" t="s">
        <v>43</v>
      </c>
      <c r="W11" s="97">
        <v>50</v>
      </c>
      <c r="X11" s="95" t="s">
        <v>41</v>
      </c>
      <c r="Y11" s="98">
        <v>470</v>
      </c>
      <c r="Z11" s="99">
        <v>23500</v>
      </c>
      <c r="AA11" s="100"/>
      <c r="AB11" s="99">
        <v>23500</v>
      </c>
    </row>
    <row r="12" spans="2:29" x14ac:dyDescent="0.25">
      <c r="B12" s="7">
        <v>45635</v>
      </c>
      <c r="C12" s="8">
        <v>919</v>
      </c>
      <c r="D12" s="9"/>
      <c r="E12" s="10">
        <v>13.75</v>
      </c>
      <c r="F12" s="33">
        <f t="shared" si="0"/>
        <v>12636.25</v>
      </c>
      <c r="G12" s="15">
        <v>45638</v>
      </c>
      <c r="H12" s="16" t="s">
        <v>34</v>
      </c>
      <c r="I12" s="17" t="s">
        <v>46</v>
      </c>
      <c r="J12" s="18">
        <v>28800</v>
      </c>
      <c r="P12" s="101"/>
      <c r="Q12" s="102"/>
      <c r="R12" s="101"/>
      <c r="S12" s="102"/>
      <c r="T12" s="103"/>
      <c r="U12" s="102"/>
      <c r="V12" s="102" t="s">
        <v>54</v>
      </c>
      <c r="W12" s="10"/>
      <c r="X12" s="102"/>
      <c r="Y12" s="104"/>
      <c r="Z12" s="105"/>
      <c r="AA12" s="105"/>
      <c r="AB12" s="105"/>
    </row>
    <row r="13" spans="2:29" x14ac:dyDescent="0.25">
      <c r="B13" s="7">
        <v>45636</v>
      </c>
      <c r="C13" s="8">
        <v>903</v>
      </c>
      <c r="D13" s="9"/>
      <c r="E13" s="10">
        <v>13.75</v>
      </c>
      <c r="F13" s="33">
        <f t="shared" si="0"/>
        <v>12416.25</v>
      </c>
      <c r="G13" s="15">
        <v>45650</v>
      </c>
      <c r="H13" s="16" t="s">
        <v>47</v>
      </c>
      <c r="I13" s="17">
        <v>15</v>
      </c>
      <c r="J13" s="18">
        <v>14700</v>
      </c>
      <c r="P13" s="106"/>
      <c r="Q13" s="107"/>
      <c r="R13" s="106"/>
      <c r="S13" s="107"/>
      <c r="T13" s="108"/>
      <c r="U13" s="107"/>
      <c r="V13" s="107"/>
      <c r="W13" s="109"/>
      <c r="X13" s="107"/>
      <c r="Y13" s="110"/>
      <c r="Z13" s="111"/>
      <c r="AA13" s="111"/>
      <c r="AB13" s="111"/>
    </row>
    <row r="14" spans="2:29" x14ac:dyDescent="0.25">
      <c r="B14" s="7">
        <v>45637</v>
      </c>
      <c r="C14" s="8">
        <v>913</v>
      </c>
      <c r="D14" s="9"/>
      <c r="E14" s="10">
        <v>13.75</v>
      </c>
      <c r="F14" s="33">
        <f t="shared" si="0"/>
        <v>12553.75</v>
      </c>
      <c r="G14" s="15"/>
      <c r="H14" s="16" t="s">
        <v>48</v>
      </c>
      <c r="I14" s="17"/>
      <c r="J14" s="18">
        <v>2400.75</v>
      </c>
      <c r="P14" s="106"/>
      <c r="Q14" s="107"/>
      <c r="R14" s="106"/>
      <c r="S14" s="107"/>
      <c r="T14" s="108"/>
      <c r="U14" s="107"/>
      <c r="V14" s="107"/>
      <c r="W14" s="109"/>
      <c r="X14" s="107"/>
      <c r="Y14" s="110"/>
      <c r="Z14" s="111"/>
      <c r="AA14" s="111"/>
      <c r="AB14" s="111"/>
    </row>
    <row r="15" spans="2:29" x14ac:dyDescent="0.25">
      <c r="B15" s="7">
        <v>45638</v>
      </c>
      <c r="C15" s="8">
        <v>890</v>
      </c>
      <c r="D15" s="9"/>
      <c r="E15" s="10">
        <v>13.75</v>
      </c>
      <c r="F15" s="33">
        <f t="shared" si="0"/>
        <v>12237.5</v>
      </c>
      <c r="G15" s="15"/>
      <c r="H15" s="16"/>
      <c r="I15" s="17"/>
      <c r="J15" s="18"/>
    </row>
    <row r="16" spans="2:29" x14ac:dyDescent="0.25">
      <c r="B16" s="7">
        <v>45639</v>
      </c>
      <c r="C16" s="8">
        <v>905</v>
      </c>
      <c r="D16" s="9"/>
      <c r="E16" s="10">
        <v>13.75</v>
      </c>
      <c r="F16" s="33">
        <f t="shared" si="0"/>
        <v>12443.75</v>
      </c>
      <c r="G16" s="15"/>
      <c r="H16" s="16"/>
      <c r="I16" s="17"/>
      <c r="J16" s="18"/>
      <c r="V16" t="s">
        <v>65</v>
      </c>
    </row>
    <row r="17" spans="2:22" x14ac:dyDescent="0.25">
      <c r="B17" s="7">
        <v>45640</v>
      </c>
      <c r="C17" s="8">
        <v>880</v>
      </c>
      <c r="D17" s="9"/>
      <c r="E17" s="10">
        <v>13.75</v>
      </c>
      <c r="F17" s="33">
        <f t="shared" si="0"/>
        <v>12100</v>
      </c>
      <c r="G17" s="15"/>
      <c r="H17" s="16"/>
      <c r="I17" s="17"/>
      <c r="J17" s="18"/>
      <c r="V17" t="s">
        <v>66</v>
      </c>
    </row>
    <row r="18" spans="2:22" x14ac:dyDescent="0.25">
      <c r="B18" s="7">
        <v>45641</v>
      </c>
      <c r="C18" s="8">
        <v>884</v>
      </c>
      <c r="D18" s="9"/>
      <c r="E18" s="10">
        <v>13.75</v>
      </c>
      <c r="F18" s="33">
        <f t="shared" si="0"/>
        <v>12155</v>
      </c>
      <c r="G18" s="15"/>
      <c r="H18" s="16"/>
      <c r="I18" s="17"/>
      <c r="J18" s="18"/>
    </row>
    <row r="19" spans="2:22" x14ac:dyDescent="0.25">
      <c r="B19" s="7">
        <v>45642</v>
      </c>
      <c r="C19" s="8">
        <v>917.5</v>
      </c>
      <c r="D19" s="9"/>
      <c r="E19" s="10">
        <v>13.75</v>
      </c>
      <c r="F19" s="33">
        <f t="shared" si="0"/>
        <v>12615.625</v>
      </c>
      <c r="G19" s="15"/>
      <c r="H19" s="16"/>
      <c r="I19" s="17"/>
      <c r="J19" s="18"/>
    </row>
    <row r="20" spans="2:22" x14ac:dyDescent="0.25">
      <c r="B20" s="7">
        <v>45643</v>
      </c>
      <c r="C20" s="8">
        <v>936</v>
      </c>
      <c r="D20" s="9"/>
      <c r="E20" s="10">
        <v>13.75</v>
      </c>
      <c r="F20" s="33">
        <f t="shared" si="0"/>
        <v>12870</v>
      </c>
      <c r="G20" s="15"/>
      <c r="H20" s="16"/>
      <c r="I20" s="17"/>
      <c r="J20" s="18"/>
    </row>
    <row r="21" spans="2:22" x14ac:dyDescent="0.25">
      <c r="B21" s="7">
        <v>45644</v>
      </c>
      <c r="C21" s="8">
        <v>906</v>
      </c>
      <c r="D21" s="9"/>
      <c r="E21" s="10">
        <v>13.75</v>
      </c>
      <c r="F21" s="33">
        <f t="shared" si="0"/>
        <v>12457.5</v>
      </c>
      <c r="G21" s="15"/>
      <c r="H21" s="16"/>
      <c r="I21" s="17"/>
      <c r="J21" s="18"/>
    </row>
    <row r="22" spans="2:22" x14ac:dyDescent="0.25">
      <c r="B22" s="7">
        <v>45645</v>
      </c>
      <c r="C22" s="8">
        <v>954</v>
      </c>
      <c r="D22" s="9"/>
      <c r="E22" s="10">
        <v>13.75</v>
      </c>
      <c r="F22" s="33">
        <f t="shared" si="0"/>
        <v>13117.5</v>
      </c>
      <c r="G22" s="15"/>
      <c r="H22" s="16"/>
      <c r="I22" s="17"/>
      <c r="J22" s="18"/>
    </row>
    <row r="23" spans="2:22" x14ac:dyDescent="0.25">
      <c r="B23" s="7">
        <v>45646</v>
      </c>
      <c r="C23" s="8">
        <v>934.5</v>
      </c>
      <c r="D23" s="9"/>
      <c r="E23" s="10">
        <v>13.75</v>
      </c>
      <c r="F23" s="33">
        <f t="shared" si="0"/>
        <v>12849.375</v>
      </c>
      <c r="G23" s="15"/>
      <c r="H23" s="16"/>
      <c r="I23" s="17"/>
      <c r="J23" s="18"/>
    </row>
    <row r="24" spans="2:22" x14ac:dyDescent="0.25">
      <c r="B24" s="7">
        <v>45647</v>
      </c>
      <c r="C24" s="8">
        <v>925</v>
      </c>
      <c r="D24" s="9"/>
      <c r="E24" s="10">
        <v>13.75</v>
      </c>
      <c r="F24" s="33">
        <f t="shared" si="0"/>
        <v>12718.75</v>
      </c>
      <c r="G24" s="19"/>
      <c r="H24" s="16"/>
      <c r="I24" s="17"/>
      <c r="J24" s="18"/>
    </row>
    <row r="25" spans="2:22" x14ac:dyDescent="0.25">
      <c r="B25" s="7">
        <v>45648</v>
      </c>
      <c r="C25" s="8">
        <v>911</v>
      </c>
      <c r="D25" s="9"/>
      <c r="E25" s="10">
        <v>13.75</v>
      </c>
      <c r="F25" s="33">
        <f t="shared" si="0"/>
        <v>12526.25</v>
      </c>
      <c r="G25" s="19"/>
      <c r="H25" s="16"/>
      <c r="I25" s="17"/>
      <c r="J25" s="18"/>
    </row>
    <row r="26" spans="2:22" x14ac:dyDescent="0.25">
      <c r="B26" s="7">
        <v>45649</v>
      </c>
      <c r="C26" s="8">
        <v>870.5</v>
      </c>
      <c r="D26" s="9"/>
      <c r="E26" s="10">
        <v>13.75</v>
      </c>
      <c r="F26" s="33">
        <f t="shared" si="0"/>
        <v>11969.375</v>
      </c>
      <c r="G26" s="19"/>
      <c r="H26" s="16"/>
      <c r="I26" s="17"/>
      <c r="J26" s="18"/>
    </row>
    <row r="27" spans="2:22" x14ac:dyDescent="0.25">
      <c r="B27" s="7">
        <v>45650</v>
      </c>
      <c r="C27" s="8">
        <v>879.5</v>
      </c>
      <c r="D27" s="9"/>
      <c r="E27" s="10">
        <v>13.75</v>
      </c>
      <c r="F27" s="33">
        <f t="shared" si="0"/>
        <v>12093.125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900</v>
      </c>
      <c r="D28" s="9"/>
      <c r="E28" s="10">
        <v>13.75</v>
      </c>
      <c r="F28" s="33">
        <f t="shared" si="0"/>
        <v>12375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873</v>
      </c>
      <c r="D29" s="9"/>
      <c r="E29" s="10">
        <v>13.75</v>
      </c>
      <c r="F29" s="33">
        <f t="shared" si="0"/>
        <v>12003.75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853</v>
      </c>
      <c r="D30" s="9"/>
      <c r="E30" s="10">
        <v>13.75</v>
      </c>
      <c r="F30" s="33">
        <f t="shared" si="0"/>
        <v>11728.75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873</v>
      </c>
      <c r="D31" s="9"/>
      <c r="E31" s="10">
        <v>13.75</v>
      </c>
      <c r="F31" s="33">
        <f t="shared" si="0"/>
        <v>12003.75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876</v>
      </c>
      <c r="D32" s="9"/>
      <c r="E32" s="10">
        <v>13.75</v>
      </c>
      <c r="F32" s="33">
        <f t="shared" si="0"/>
        <v>12045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833</v>
      </c>
      <c r="D33" s="9"/>
      <c r="E33" s="10">
        <v>13.75</v>
      </c>
      <c r="F33" s="33">
        <f t="shared" si="0"/>
        <v>11453.75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876</v>
      </c>
      <c r="D34" s="36"/>
      <c r="E34" s="37">
        <v>13.75</v>
      </c>
      <c r="F34" s="38">
        <f t="shared" si="0"/>
        <v>12045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28111.5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369168.46437499998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386533.125</v>
      </c>
      <c r="L36" s="31">
        <f>J36-J4-J5-J6</f>
        <v>380471.21062500001</v>
      </c>
      <c r="M36" s="31"/>
      <c r="N36" s="31">
        <f>L36-M36</f>
        <v>380471.21062500001</v>
      </c>
    </row>
    <row r="37" spans="2:14" x14ac:dyDescent="0.25">
      <c r="B37" s="26" t="s">
        <v>14</v>
      </c>
      <c r="C37" s="30">
        <f>C35</f>
        <v>28111.5</v>
      </c>
      <c r="D37" s="9">
        <f>D35/1.03</f>
        <v>0</v>
      </c>
      <c r="E37" s="10"/>
      <c r="F37" s="33">
        <f>SUM(F4:F36)</f>
        <v>386533.125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17364.660625000019</v>
      </c>
      <c r="M39" s="17"/>
      <c r="N39" s="40">
        <f>J39+N34</f>
        <v>17364.660625000019</v>
      </c>
    </row>
    <row r="40" spans="2:14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  <c r="M40" s="17" t="s">
        <v>25</v>
      </c>
      <c r="N40" s="40"/>
    </row>
    <row r="41" spans="2:14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  <c r="M41" s="17" t="s">
        <v>32</v>
      </c>
      <c r="N41" s="40">
        <f>N40+N39</f>
        <v>17364.660625000019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8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28515625" bestFit="1" customWidth="1"/>
    <col min="23" max="23" width="10.8554687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45595</v>
      </c>
      <c r="Q3" s="60" t="s">
        <v>37</v>
      </c>
      <c r="R3" s="59">
        <v>45660</v>
      </c>
      <c r="S3" s="60" t="s">
        <v>42</v>
      </c>
      <c r="T3" s="61">
        <v>510</v>
      </c>
      <c r="U3" s="60" t="s">
        <v>39</v>
      </c>
      <c r="V3" s="60" t="s">
        <v>40</v>
      </c>
      <c r="W3" s="62">
        <v>350</v>
      </c>
      <c r="X3" s="62" t="s">
        <v>41</v>
      </c>
      <c r="Y3" s="63">
        <v>622</v>
      </c>
      <c r="Z3" s="64">
        <v>217700</v>
      </c>
      <c r="AA3" s="65"/>
      <c r="AB3" s="64">
        <v>217700</v>
      </c>
    </row>
    <row r="4" spans="2:29" x14ac:dyDescent="0.25">
      <c r="B4" s="7">
        <v>45658</v>
      </c>
      <c r="C4" s="8">
        <v>875</v>
      </c>
      <c r="D4" s="9"/>
      <c r="E4" s="10">
        <v>15.4</v>
      </c>
      <c r="F4" s="33">
        <f>E4*C4</f>
        <v>13475</v>
      </c>
      <c r="G4" s="11"/>
      <c r="H4" s="12" t="s">
        <v>6</v>
      </c>
      <c r="I4" s="13">
        <v>0.01</v>
      </c>
      <c r="J4" s="14">
        <f>(F36+F37)*I4</f>
        <v>3873.3309999999997</v>
      </c>
      <c r="P4" s="59">
        <v>45595</v>
      </c>
      <c r="Q4" s="60" t="s">
        <v>37</v>
      </c>
      <c r="R4" s="59">
        <v>45660</v>
      </c>
      <c r="S4" s="60" t="s">
        <v>42</v>
      </c>
      <c r="T4" s="61">
        <v>510</v>
      </c>
      <c r="U4" s="60" t="s">
        <v>39</v>
      </c>
      <c r="V4" s="60" t="s">
        <v>43</v>
      </c>
      <c r="W4" s="62">
        <v>60</v>
      </c>
      <c r="X4" s="62" t="s">
        <v>41</v>
      </c>
      <c r="Y4" s="63">
        <v>480</v>
      </c>
      <c r="Z4" s="64">
        <v>28800</v>
      </c>
      <c r="AA4" s="65"/>
      <c r="AB4" s="64">
        <v>28800</v>
      </c>
    </row>
    <row r="5" spans="2:29" x14ac:dyDescent="0.25">
      <c r="B5" s="7">
        <v>45659</v>
      </c>
      <c r="C5" s="8">
        <v>859.5</v>
      </c>
      <c r="D5" s="9"/>
      <c r="E5" s="10">
        <v>15.4</v>
      </c>
      <c r="F5" s="33">
        <f t="shared" ref="F5:F34" si="0">E5*C5</f>
        <v>13236.300000000001</v>
      </c>
      <c r="G5" s="11"/>
      <c r="H5" s="12" t="s">
        <v>7</v>
      </c>
      <c r="I5" s="13">
        <v>1E-3</v>
      </c>
      <c r="J5" s="14">
        <f>(F36+F37)*I5</f>
        <v>387.3331</v>
      </c>
      <c r="M5" s="31"/>
      <c r="P5" s="66">
        <v>45615</v>
      </c>
      <c r="Q5" s="67" t="s">
        <v>44</v>
      </c>
      <c r="R5" s="66">
        <v>45675</v>
      </c>
      <c r="S5" s="67" t="s">
        <v>42</v>
      </c>
      <c r="T5" s="68">
        <v>621</v>
      </c>
      <c r="U5" s="67" t="s">
        <v>39</v>
      </c>
      <c r="V5" s="67" t="s">
        <v>34</v>
      </c>
      <c r="W5" s="69">
        <v>1200</v>
      </c>
      <c r="X5" s="69" t="s">
        <v>12</v>
      </c>
      <c r="Y5" s="70">
        <v>12.15</v>
      </c>
      <c r="Z5" s="71">
        <v>14580</v>
      </c>
      <c r="AA5" s="71">
        <v>145.80000000000001</v>
      </c>
      <c r="AB5" s="71">
        <v>14725.8</v>
      </c>
    </row>
    <row r="6" spans="2:29" x14ac:dyDescent="0.25">
      <c r="B6" s="7">
        <v>45660</v>
      </c>
      <c r="C6" s="8">
        <v>874</v>
      </c>
      <c r="D6" s="9"/>
      <c r="E6" s="10">
        <v>15.4</v>
      </c>
      <c r="F6" s="33">
        <f t="shared" si="0"/>
        <v>13459.6</v>
      </c>
      <c r="G6" s="11"/>
      <c r="H6" s="12" t="s">
        <v>8</v>
      </c>
      <c r="I6" s="13"/>
      <c r="J6" s="14">
        <v>7130.66</v>
      </c>
      <c r="M6" s="31"/>
      <c r="P6" s="72">
        <v>45622</v>
      </c>
      <c r="Q6" s="73" t="s">
        <v>44</v>
      </c>
      <c r="R6" s="72">
        <v>45682</v>
      </c>
      <c r="S6" s="73" t="s">
        <v>42</v>
      </c>
      <c r="T6" s="74">
        <v>646</v>
      </c>
      <c r="U6" s="73" t="s">
        <v>39</v>
      </c>
      <c r="V6" s="73" t="s">
        <v>40</v>
      </c>
      <c r="W6" s="75">
        <v>90</v>
      </c>
      <c r="X6" s="75" t="s">
        <v>41</v>
      </c>
      <c r="Y6" s="76">
        <v>622</v>
      </c>
      <c r="Z6" s="77">
        <v>55980</v>
      </c>
      <c r="AA6" s="78"/>
      <c r="AB6" s="77">
        <v>55980</v>
      </c>
    </row>
    <row r="7" spans="2:29" x14ac:dyDescent="0.25">
      <c r="B7" s="7">
        <v>45661</v>
      </c>
      <c r="C7" s="8">
        <v>856.5</v>
      </c>
      <c r="D7" s="9"/>
      <c r="E7" s="10">
        <v>15.4</v>
      </c>
      <c r="F7" s="33">
        <f t="shared" si="0"/>
        <v>13190.1</v>
      </c>
      <c r="G7" s="11"/>
      <c r="H7" s="12" t="s">
        <v>9</v>
      </c>
      <c r="I7" s="13"/>
      <c r="J7" s="14">
        <f>'ARALIK 2024'!J39*-1</f>
        <v>-17364.660625000019</v>
      </c>
      <c r="P7" s="79">
        <v>45638</v>
      </c>
      <c r="Q7" s="80" t="s">
        <v>51</v>
      </c>
      <c r="R7" s="79">
        <v>45688</v>
      </c>
      <c r="S7" s="80" t="s">
        <v>42</v>
      </c>
      <c r="T7" s="81">
        <v>673</v>
      </c>
      <c r="U7" s="80" t="s">
        <v>39</v>
      </c>
      <c r="V7" s="80" t="s">
        <v>34</v>
      </c>
      <c r="W7" s="82">
        <v>2400</v>
      </c>
      <c r="X7" s="80" t="s">
        <v>12</v>
      </c>
      <c r="Y7" s="83">
        <v>12</v>
      </c>
      <c r="Z7" s="84">
        <v>28800</v>
      </c>
      <c r="AA7" s="84"/>
      <c r="AB7" s="84">
        <v>28800</v>
      </c>
    </row>
    <row r="8" spans="2:29" x14ac:dyDescent="0.25">
      <c r="B8" s="7">
        <v>45662</v>
      </c>
      <c r="C8" s="8">
        <v>870</v>
      </c>
      <c r="D8" s="9"/>
      <c r="E8" s="10">
        <v>15.4</v>
      </c>
      <c r="F8" s="33">
        <f t="shared" si="0"/>
        <v>13398</v>
      </c>
      <c r="G8" s="15">
        <v>45626</v>
      </c>
      <c r="H8" s="16" t="s">
        <v>40</v>
      </c>
      <c r="I8" s="17">
        <v>365</v>
      </c>
      <c r="J8" s="18">
        <v>239075</v>
      </c>
      <c r="P8" s="85">
        <v>45650</v>
      </c>
      <c r="Q8" s="86" t="s">
        <v>52</v>
      </c>
      <c r="R8" s="85">
        <v>45680</v>
      </c>
      <c r="S8" s="86" t="s">
        <v>42</v>
      </c>
      <c r="T8" s="87">
        <v>716</v>
      </c>
      <c r="U8" s="86" t="s">
        <v>39</v>
      </c>
      <c r="V8" s="86" t="s">
        <v>53</v>
      </c>
      <c r="W8" s="88">
        <v>1028</v>
      </c>
      <c r="X8" s="86" t="s">
        <v>12</v>
      </c>
      <c r="Y8" s="89">
        <v>14.299609999999999</v>
      </c>
      <c r="Z8" s="90">
        <v>14700</v>
      </c>
      <c r="AA8" s="91"/>
      <c r="AB8" s="90">
        <v>14700</v>
      </c>
    </row>
    <row r="9" spans="2:29" x14ac:dyDescent="0.25">
      <c r="B9" s="7">
        <v>45663</v>
      </c>
      <c r="C9" s="8">
        <v>901</v>
      </c>
      <c r="D9" s="9"/>
      <c r="E9" s="10">
        <v>15.4</v>
      </c>
      <c r="F9" s="33">
        <f t="shared" si="0"/>
        <v>13875.4</v>
      </c>
      <c r="G9" s="15">
        <v>45650</v>
      </c>
      <c r="H9" s="16" t="s">
        <v>43</v>
      </c>
      <c r="I9" s="17">
        <v>50</v>
      </c>
      <c r="J9" s="18">
        <v>23500</v>
      </c>
      <c r="M9" s="31"/>
      <c r="P9" s="92"/>
      <c r="Q9" s="92"/>
      <c r="R9" s="92"/>
      <c r="S9" s="92"/>
      <c r="T9" s="92"/>
      <c r="U9" s="92"/>
      <c r="V9" s="92" t="s">
        <v>45</v>
      </c>
      <c r="W9" s="92"/>
      <c r="X9" s="92"/>
      <c r="Y9" s="92"/>
      <c r="Z9" s="92"/>
      <c r="AA9" s="92"/>
      <c r="AB9" s="93">
        <v>-360705.8</v>
      </c>
    </row>
    <row r="10" spans="2:29" x14ac:dyDescent="0.25">
      <c r="B10" s="7">
        <v>45664</v>
      </c>
      <c r="C10" s="8">
        <v>835.5</v>
      </c>
      <c r="D10" s="9"/>
      <c r="E10" s="10">
        <v>15.4</v>
      </c>
      <c r="F10" s="33">
        <f t="shared" si="0"/>
        <v>12866.7</v>
      </c>
      <c r="G10" s="15">
        <v>45665</v>
      </c>
      <c r="H10" s="16" t="s">
        <v>61</v>
      </c>
      <c r="I10" s="17"/>
      <c r="J10" s="18">
        <v>29400</v>
      </c>
      <c r="M10" s="31"/>
      <c r="P10" s="118">
        <v>45626</v>
      </c>
      <c r="Q10" s="119" t="s">
        <v>37</v>
      </c>
      <c r="R10" s="118">
        <v>45691</v>
      </c>
      <c r="S10" s="119" t="s">
        <v>38</v>
      </c>
      <c r="T10" s="120">
        <v>44</v>
      </c>
      <c r="U10" s="119" t="s">
        <v>39</v>
      </c>
      <c r="V10" s="119" t="s">
        <v>40</v>
      </c>
      <c r="W10" s="121">
        <v>365</v>
      </c>
      <c r="X10" s="121" t="s">
        <v>41</v>
      </c>
      <c r="Y10" s="122">
        <v>655</v>
      </c>
      <c r="Z10" s="123">
        <v>239075</v>
      </c>
      <c r="AA10" s="124"/>
      <c r="AB10" s="123">
        <v>239075</v>
      </c>
    </row>
    <row r="11" spans="2:29" x14ac:dyDescent="0.25">
      <c r="B11" s="7">
        <v>45665</v>
      </c>
      <c r="C11" s="8">
        <v>861</v>
      </c>
      <c r="D11" s="9"/>
      <c r="E11" s="10">
        <v>15.4</v>
      </c>
      <c r="F11" s="33">
        <f t="shared" si="0"/>
        <v>13259.4</v>
      </c>
      <c r="G11" s="15">
        <v>45665</v>
      </c>
      <c r="H11" s="16" t="s">
        <v>62</v>
      </c>
      <c r="I11" s="17"/>
      <c r="J11" s="18">
        <v>7000</v>
      </c>
      <c r="M11" s="31"/>
      <c r="P11" s="125">
        <v>45650</v>
      </c>
      <c r="Q11" s="126" t="s">
        <v>37</v>
      </c>
      <c r="R11" s="125">
        <v>45715</v>
      </c>
      <c r="S11" s="126" t="s">
        <v>38</v>
      </c>
      <c r="T11" s="127">
        <v>72</v>
      </c>
      <c r="U11" s="126" t="s">
        <v>39</v>
      </c>
      <c r="V11" s="126" t="s">
        <v>43</v>
      </c>
      <c r="W11" s="128">
        <v>50</v>
      </c>
      <c r="X11" s="126" t="s">
        <v>41</v>
      </c>
      <c r="Y11" s="129">
        <v>470</v>
      </c>
      <c r="Z11" s="130">
        <v>23500</v>
      </c>
      <c r="AA11" s="131"/>
      <c r="AB11" s="130">
        <v>23500</v>
      </c>
    </row>
    <row r="12" spans="2:29" x14ac:dyDescent="0.25">
      <c r="B12" s="7">
        <v>45666</v>
      </c>
      <c r="C12" s="8">
        <v>826</v>
      </c>
      <c r="D12" s="9"/>
      <c r="E12" s="10">
        <v>15.4</v>
      </c>
      <c r="F12" s="33">
        <f t="shared" si="0"/>
        <v>12720.4</v>
      </c>
      <c r="G12" s="15">
        <v>45685</v>
      </c>
      <c r="H12" s="16" t="s">
        <v>63</v>
      </c>
      <c r="I12" s="17"/>
      <c r="J12" s="18">
        <v>229250</v>
      </c>
      <c r="N12" s="31"/>
      <c r="O12" s="137"/>
      <c r="P12" s="136">
        <v>45665</v>
      </c>
      <c r="Q12" s="135" t="s">
        <v>55</v>
      </c>
      <c r="R12" s="141">
        <v>45680</v>
      </c>
      <c r="S12" s="135" t="s">
        <v>56</v>
      </c>
      <c r="T12" s="140">
        <v>2</v>
      </c>
      <c r="U12" s="135" t="s">
        <v>39</v>
      </c>
      <c r="V12" s="135" t="s">
        <v>57</v>
      </c>
      <c r="W12" s="138">
        <v>41</v>
      </c>
      <c r="X12" s="135" t="s">
        <v>41</v>
      </c>
      <c r="Y12" s="139">
        <v>717.07317</v>
      </c>
      <c r="Z12" s="134">
        <v>29400</v>
      </c>
      <c r="AA12" s="133"/>
      <c r="AB12" s="134">
        <v>29400</v>
      </c>
      <c r="AC12" s="142"/>
    </row>
    <row r="13" spans="2:29" x14ac:dyDescent="0.25">
      <c r="B13" s="7">
        <v>45667</v>
      </c>
      <c r="C13" s="8">
        <v>803.5</v>
      </c>
      <c r="D13" s="9"/>
      <c r="E13" s="10">
        <v>15.4</v>
      </c>
      <c r="F13" s="33">
        <f t="shared" si="0"/>
        <v>12373.9</v>
      </c>
      <c r="G13" s="15"/>
      <c r="H13" s="16" t="s">
        <v>64</v>
      </c>
      <c r="I13" s="17"/>
      <c r="J13" s="18">
        <v>10060.6</v>
      </c>
      <c r="N13" s="31"/>
      <c r="O13" s="137"/>
      <c r="P13" s="136">
        <v>45665</v>
      </c>
      <c r="Q13" s="135" t="s">
        <v>52</v>
      </c>
      <c r="R13" s="141">
        <v>45695</v>
      </c>
      <c r="S13" s="135" t="s">
        <v>56</v>
      </c>
      <c r="T13" s="140">
        <v>9</v>
      </c>
      <c r="U13" s="135" t="s">
        <v>39</v>
      </c>
      <c r="V13" s="135" t="s">
        <v>58</v>
      </c>
      <c r="W13" s="132">
        <v>500</v>
      </c>
      <c r="X13" s="135" t="s">
        <v>12</v>
      </c>
      <c r="Y13" s="139">
        <v>14</v>
      </c>
      <c r="Z13" s="134">
        <v>7000</v>
      </c>
      <c r="AA13" s="133"/>
      <c r="AB13" s="134">
        <v>7000</v>
      </c>
      <c r="AC13" s="142"/>
    </row>
    <row r="14" spans="2:29" x14ac:dyDescent="0.25">
      <c r="B14" s="7">
        <v>45668</v>
      </c>
      <c r="C14" s="8">
        <v>844</v>
      </c>
      <c r="D14" s="9"/>
      <c r="E14" s="10">
        <v>15.4</v>
      </c>
      <c r="F14" s="33">
        <f t="shared" si="0"/>
        <v>12997.6</v>
      </c>
      <c r="G14" s="15">
        <v>45869</v>
      </c>
      <c r="H14" s="16" t="s">
        <v>67</v>
      </c>
      <c r="I14" s="17"/>
      <c r="J14" s="18">
        <v>-28111</v>
      </c>
      <c r="M14">
        <v>28111</v>
      </c>
      <c r="N14" s="31"/>
      <c r="O14" s="137"/>
      <c r="P14" s="136">
        <v>45685</v>
      </c>
      <c r="Q14" s="135" t="s">
        <v>59</v>
      </c>
      <c r="R14" s="141">
        <v>45685</v>
      </c>
      <c r="S14" s="135" t="s">
        <v>56</v>
      </c>
      <c r="T14" s="140">
        <v>56</v>
      </c>
      <c r="U14" s="135" t="s">
        <v>39</v>
      </c>
      <c r="V14" s="135" t="s">
        <v>40</v>
      </c>
      <c r="W14" s="138">
        <v>350</v>
      </c>
      <c r="X14" s="135" t="s">
        <v>41</v>
      </c>
      <c r="Y14" s="139">
        <v>655</v>
      </c>
      <c r="Z14" s="134">
        <v>229250</v>
      </c>
      <c r="AA14" s="133"/>
      <c r="AB14" s="134">
        <v>229250</v>
      </c>
      <c r="AC14" s="143" t="s">
        <v>60</v>
      </c>
    </row>
    <row r="15" spans="2:29" x14ac:dyDescent="0.25">
      <c r="B15" s="7">
        <v>45669</v>
      </c>
      <c r="C15" s="8">
        <v>782</v>
      </c>
      <c r="D15" s="9"/>
      <c r="E15" s="10">
        <v>15.4</v>
      </c>
      <c r="F15" s="33">
        <f t="shared" si="0"/>
        <v>12042.800000000001</v>
      </c>
      <c r="G15" s="15"/>
      <c r="H15" s="16" t="s">
        <v>68</v>
      </c>
      <c r="I15" s="17"/>
      <c r="J15" s="18">
        <v>-6868.16</v>
      </c>
      <c r="N15" s="31"/>
      <c r="P15" s="112"/>
      <c r="Q15" s="113"/>
      <c r="R15" s="112"/>
      <c r="S15" s="113"/>
      <c r="T15" s="114"/>
      <c r="U15" s="113"/>
      <c r="V15" s="113" t="s">
        <v>54</v>
      </c>
      <c r="W15" s="115"/>
      <c r="X15" s="113"/>
      <c r="Y15" s="116"/>
      <c r="Z15" s="117"/>
      <c r="AA15" s="117"/>
      <c r="AB15" s="117">
        <v>-528225</v>
      </c>
    </row>
    <row r="16" spans="2:29" x14ac:dyDescent="0.25">
      <c r="B16" s="7">
        <v>45670</v>
      </c>
      <c r="C16" s="8">
        <v>818</v>
      </c>
      <c r="D16" s="9"/>
      <c r="E16" s="10">
        <v>15.4</v>
      </c>
      <c r="F16" s="33">
        <f t="shared" si="0"/>
        <v>12597.2</v>
      </c>
      <c r="G16" s="19"/>
      <c r="H16" s="16"/>
      <c r="I16" s="17"/>
      <c r="J16" s="18"/>
      <c r="N16" s="31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2:22" x14ac:dyDescent="0.25">
      <c r="B17" s="7">
        <v>45671</v>
      </c>
      <c r="C17" s="8">
        <v>812</v>
      </c>
      <c r="D17" s="9"/>
      <c r="E17" s="10">
        <v>15.4</v>
      </c>
      <c r="F17" s="33">
        <f t="shared" si="0"/>
        <v>12504.800000000001</v>
      </c>
      <c r="G17" s="19"/>
      <c r="H17" s="16"/>
      <c r="I17" s="17"/>
      <c r="J17" s="18"/>
      <c r="L17" s="145" t="s">
        <v>69</v>
      </c>
      <c r="M17" s="145"/>
      <c r="N17" s="146"/>
    </row>
    <row r="18" spans="2:22" x14ac:dyDescent="0.25">
      <c r="B18" s="7">
        <v>45672</v>
      </c>
      <c r="C18" s="8">
        <v>787.5</v>
      </c>
      <c r="D18" s="9"/>
      <c r="E18" s="10">
        <v>15.4</v>
      </c>
      <c r="F18" s="33">
        <f t="shared" si="0"/>
        <v>12127.5</v>
      </c>
      <c r="G18" s="19"/>
      <c r="H18" s="16"/>
      <c r="I18" s="17"/>
      <c r="J18" s="18"/>
      <c r="L18" s="145" t="s">
        <v>70</v>
      </c>
      <c r="M18" s="145"/>
      <c r="N18" s="146"/>
    </row>
    <row r="19" spans="2:22" x14ac:dyDescent="0.25">
      <c r="B19" s="7">
        <v>45673</v>
      </c>
      <c r="C19" s="8">
        <v>722</v>
      </c>
      <c r="D19" s="9"/>
      <c r="E19" s="10">
        <v>15.4</v>
      </c>
      <c r="F19" s="33">
        <f t="shared" si="0"/>
        <v>11118.800000000001</v>
      </c>
      <c r="G19" s="19"/>
      <c r="H19" s="16"/>
      <c r="I19" s="17"/>
      <c r="J19" s="18"/>
      <c r="L19" s="145" t="s">
        <v>71</v>
      </c>
      <c r="M19" s="145"/>
      <c r="N19" s="146"/>
    </row>
    <row r="20" spans="2:22" x14ac:dyDescent="0.25">
      <c r="B20" s="7">
        <v>45674</v>
      </c>
      <c r="C20" s="8">
        <v>672.5</v>
      </c>
      <c r="D20" s="9"/>
      <c r="E20" s="10">
        <v>15.4</v>
      </c>
      <c r="F20" s="33">
        <f t="shared" si="0"/>
        <v>10356.5</v>
      </c>
      <c r="G20" s="19"/>
      <c r="H20" s="16"/>
      <c r="I20" s="17"/>
      <c r="J20" s="18"/>
      <c r="L20" s="145"/>
      <c r="M20" s="145"/>
      <c r="N20" s="146"/>
    </row>
    <row r="21" spans="2:22" x14ac:dyDescent="0.25">
      <c r="B21" s="7">
        <v>45675</v>
      </c>
      <c r="C21" s="8">
        <v>739</v>
      </c>
      <c r="D21" s="9"/>
      <c r="E21" s="10">
        <v>15.4</v>
      </c>
      <c r="F21" s="33">
        <f t="shared" si="0"/>
        <v>11380.6</v>
      </c>
      <c r="G21" s="19"/>
      <c r="H21" s="16"/>
      <c r="I21" s="17"/>
      <c r="J21" s="18"/>
      <c r="L21" s="145" t="s">
        <v>72</v>
      </c>
      <c r="M21" s="145"/>
      <c r="N21" s="146"/>
      <c r="V21" t="s">
        <v>65</v>
      </c>
    </row>
    <row r="22" spans="2:22" x14ac:dyDescent="0.25">
      <c r="B22" s="7">
        <v>45676</v>
      </c>
      <c r="C22" s="8">
        <v>722</v>
      </c>
      <c r="D22" s="9"/>
      <c r="E22" s="10">
        <v>15.4</v>
      </c>
      <c r="F22" s="33">
        <f t="shared" si="0"/>
        <v>11118.800000000001</v>
      </c>
      <c r="G22" s="19"/>
      <c r="H22" s="16"/>
      <c r="I22" s="17"/>
      <c r="J22" s="18"/>
      <c r="N22" s="144"/>
      <c r="V22" t="s">
        <v>66</v>
      </c>
    </row>
    <row r="23" spans="2:22" x14ac:dyDescent="0.25">
      <c r="B23" s="7">
        <v>45677</v>
      </c>
      <c r="C23" s="8">
        <v>748</v>
      </c>
      <c r="D23" s="9"/>
      <c r="E23" s="10">
        <v>15.4</v>
      </c>
      <c r="F23" s="33">
        <f t="shared" si="0"/>
        <v>11519.2</v>
      </c>
      <c r="G23" s="19"/>
      <c r="H23" s="16"/>
      <c r="I23" s="17"/>
      <c r="J23" s="18"/>
      <c r="N23" s="31"/>
    </row>
    <row r="24" spans="2:22" x14ac:dyDescent="0.25">
      <c r="B24" s="7">
        <v>45678</v>
      </c>
      <c r="C24" s="8">
        <v>744</v>
      </c>
      <c r="D24" s="9"/>
      <c r="E24" s="10">
        <v>15.4</v>
      </c>
      <c r="F24" s="33">
        <f t="shared" si="0"/>
        <v>11457.6</v>
      </c>
      <c r="G24" s="19"/>
      <c r="H24" s="16"/>
      <c r="I24" s="17"/>
      <c r="J24" s="18"/>
    </row>
    <row r="25" spans="2:22" x14ac:dyDescent="0.25">
      <c r="B25" s="7">
        <v>45679</v>
      </c>
      <c r="C25" s="8">
        <v>795</v>
      </c>
      <c r="D25" s="9"/>
      <c r="E25" s="10">
        <v>15.4</v>
      </c>
      <c r="F25" s="33">
        <f t="shared" si="0"/>
        <v>12243</v>
      </c>
      <c r="G25" s="19"/>
      <c r="H25" s="16"/>
      <c r="I25" s="17"/>
      <c r="J25" s="18"/>
      <c r="N25" s="31"/>
    </row>
    <row r="26" spans="2:22" x14ac:dyDescent="0.25">
      <c r="B26" s="7">
        <v>45680</v>
      </c>
      <c r="C26" s="8">
        <v>795</v>
      </c>
      <c r="D26" s="9"/>
      <c r="E26" s="10">
        <v>15.4</v>
      </c>
      <c r="F26" s="33">
        <f t="shared" si="0"/>
        <v>12243</v>
      </c>
      <c r="G26" s="19"/>
      <c r="H26" s="16"/>
      <c r="I26" s="17"/>
      <c r="J26" s="18"/>
    </row>
    <row r="27" spans="2:22" x14ac:dyDescent="0.25">
      <c r="B27" s="7">
        <v>45681</v>
      </c>
      <c r="C27" s="8">
        <v>775</v>
      </c>
      <c r="D27" s="9"/>
      <c r="E27" s="10">
        <v>15.4</v>
      </c>
      <c r="F27" s="33">
        <f t="shared" si="0"/>
        <v>11935</v>
      </c>
      <c r="G27" s="19"/>
      <c r="H27" s="16"/>
      <c r="I27" s="17"/>
      <c r="J27" s="18"/>
    </row>
    <row r="28" spans="2:22" x14ac:dyDescent="0.25">
      <c r="B28" s="7">
        <v>45682</v>
      </c>
      <c r="C28" s="8">
        <v>782.5</v>
      </c>
      <c r="D28" s="9"/>
      <c r="E28" s="10">
        <v>15.4</v>
      </c>
      <c r="F28" s="33">
        <f t="shared" si="0"/>
        <v>12050.5</v>
      </c>
      <c r="G28" s="19"/>
      <c r="H28" s="16"/>
      <c r="I28" s="17"/>
      <c r="J28" s="18"/>
    </row>
    <row r="29" spans="2:22" x14ac:dyDescent="0.25">
      <c r="B29" s="7">
        <v>45683</v>
      </c>
      <c r="C29" s="8">
        <v>823</v>
      </c>
      <c r="D29" s="9"/>
      <c r="E29" s="10">
        <v>15.4</v>
      </c>
      <c r="F29" s="33">
        <f t="shared" si="0"/>
        <v>12674.2</v>
      </c>
      <c r="G29" s="19"/>
      <c r="H29" s="16"/>
      <c r="I29" s="17"/>
      <c r="J29" s="18"/>
    </row>
    <row r="30" spans="2:22" x14ac:dyDescent="0.25">
      <c r="B30" s="7">
        <v>45684</v>
      </c>
      <c r="C30" s="8">
        <v>821.5</v>
      </c>
      <c r="D30" s="9"/>
      <c r="E30" s="10">
        <v>15.4</v>
      </c>
      <c r="F30" s="33">
        <f t="shared" si="0"/>
        <v>12651.1</v>
      </c>
      <c r="G30" s="19"/>
      <c r="H30" s="16"/>
      <c r="I30" s="17"/>
      <c r="J30" s="18"/>
    </row>
    <row r="31" spans="2:22" x14ac:dyDescent="0.25">
      <c r="B31" s="7">
        <v>45685</v>
      </c>
      <c r="C31" s="8">
        <v>830.5</v>
      </c>
      <c r="D31" s="9"/>
      <c r="E31" s="10">
        <v>15.4</v>
      </c>
      <c r="F31" s="33">
        <f t="shared" si="0"/>
        <v>12789.7</v>
      </c>
      <c r="G31" s="19"/>
      <c r="H31" s="16"/>
      <c r="I31" s="17"/>
      <c r="J31" s="18"/>
    </row>
    <row r="32" spans="2:22" x14ac:dyDescent="0.25">
      <c r="B32" s="7">
        <v>45686</v>
      </c>
      <c r="C32" s="8">
        <v>853</v>
      </c>
      <c r="D32" s="9"/>
      <c r="E32" s="10">
        <v>15.4</v>
      </c>
      <c r="F32" s="33">
        <f t="shared" si="0"/>
        <v>13136.2</v>
      </c>
      <c r="G32" s="19"/>
      <c r="H32" s="16"/>
      <c r="I32" s="17"/>
      <c r="J32" s="18"/>
    </row>
    <row r="33" spans="2:12" x14ac:dyDescent="0.25">
      <c r="B33" s="7">
        <v>45687</v>
      </c>
      <c r="C33" s="8">
        <v>860</v>
      </c>
      <c r="D33" s="9"/>
      <c r="E33" s="10">
        <v>15.4</v>
      </c>
      <c r="F33" s="33">
        <f t="shared" si="0"/>
        <v>13244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863</v>
      </c>
      <c r="D34" s="48"/>
      <c r="E34" s="10">
        <v>15.4</v>
      </c>
      <c r="F34" s="49">
        <f t="shared" si="0"/>
        <v>13290.2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25151.5</v>
      </c>
      <c r="D35" s="43">
        <f>SUM(D4:D34)</f>
        <v>0</v>
      </c>
      <c r="E35" s="44"/>
      <c r="F35" s="45" t="s">
        <v>4</v>
      </c>
      <c r="G35" s="50"/>
      <c r="H35" s="378" t="s">
        <v>11</v>
      </c>
      <c r="I35" s="378"/>
      <c r="J35" s="25">
        <f>SUM(J4:J34)</f>
        <v>497333.10347499995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79" t="s">
        <v>13</v>
      </c>
      <c r="I36" s="379"/>
      <c r="J36" s="18">
        <f>F36+F37</f>
        <v>387333.1</v>
      </c>
      <c r="L36" s="31">
        <f>J36-J4-J5-J6</f>
        <v>375941.77590000001</v>
      </c>
    </row>
    <row r="37" spans="2:12" x14ac:dyDescent="0.25">
      <c r="B37" s="26" t="s">
        <v>14</v>
      </c>
      <c r="C37" s="30">
        <f>C35</f>
        <v>25151.5</v>
      </c>
      <c r="D37" s="9">
        <f>D35/1.03</f>
        <v>0</v>
      </c>
      <c r="E37" s="10"/>
      <c r="F37" s="33">
        <f>SUM(F4:F36)</f>
        <v>387333.1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51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verticalDpi="0" r:id="rId1"/>
  <colBreaks count="1" manualBreakCount="1">
    <brk id="2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 t="s">
        <v>33</v>
      </c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110000.00347499998</v>
      </c>
    </row>
    <row r="8" spans="2:29" x14ac:dyDescent="0.25">
      <c r="B8" s="7">
        <v>45693</v>
      </c>
      <c r="C8" s="8"/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45702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45703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45704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45705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45706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45707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45708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45709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45710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45711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45712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45713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45714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45715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45716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U20" sqref="U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/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110000.00347499998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K45" sqref="K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/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110000.00347499998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44" sqref="M4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/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110000.00347499998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V22" sqref="V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75"/>
      <c r="C2" s="376"/>
      <c r="D2" s="376"/>
      <c r="E2" s="376"/>
      <c r="F2" s="376"/>
      <c r="G2" s="376"/>
      <c r="H2" s="376"/>
      <c r="I2" s="376"/>
      <c r="J2" s="37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110000.00347499998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206300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5">
        <v>45873</v>
      </c>
      <c r="Q3" s="17">
        <f>R3-P3</f>
        <v>27</v>
      </c>
      <c r="R3" s="154">
        <v>45900</v>
      </c>
      <c r="S3" s="17" t="s">
        <v>42</v>
      </c>
      <c r="T3" s="153">
        <v>260</v>
      </c>
      <c r="U3" s="151" t="s">
        <v>39</v>
      </c>
      <c r="V3" s="151" t="s">
        <v>75</v>
      </c>
      <c r="W3" s="152">
        <v>30</v>
      </c>
      <c r="X3" s="151" t="s">
        <v>41</v>
      </c>
      <c r="Y3" s="149">
        <v>613.86132999999995</v>
      </c>
      <c r="Z3" s="148">
        <v>18415.84</v>
      </c>
      <c r="AA3" s="148">
        <v>184.16</v>
      </c>
      <c r="AB3" s="148">
        <v>18600</v>
      </c>
      <c r="AC3" t="s">
        <v>78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155">
        <v>45873</v>
      </c>
      <c r="Q4" s="17">
        <f>R4-P4</f>
        <v>27</v>
      </c>
      <c r="R4" s="154">
        <v>45900</v>
      </c>
      <c r="S4" s="17" t="s">
        <v>42</v>
      </c>
      <c r="T4" s="153">
        <v>260</v>
      </c>
      <c r="U4" s="151" t="s">
        <v>39</v>
      </c>
      <c r="V4" s="151" t="s">
        <v>76</v>
      </c>
      <c r="W4" s="147">
        <v>12500</v>
      </c>
      <c r="X4" s="151" t="s">
        <v>12</v>
      </c>
      <c r="Y4" s="149">
        <v>15</v>
      </c>
      <c r="Z4" s="148">
        <v>187500</v>
      </c>
      <c r="AA4" s="150"/>
      <c r="AB4" s="148">
        <v>187500</v>
      </c>
      <c r="AC4" t="s">
        <v>78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155">
        <v>45873</v>
      </c>
      <c r="Q5" s="17">
        <f>R5-P5</f>
        <v>27</v>
      </c>
      <c r="R5" s="154">
        <v>45900</v>
      </c>
      <c r="S5" s="17" t="s">
        <v>42</v>
      </c>
      <c r="T5" s="153">
        <v>260</v>
      </c>
      <c r="U5" s="151" t="s">
        <v>39</v>
      </c>
      <c r="V5" s="151" t="s">
        <v>77</v>
      </c>
      <c r="W5" s="147">
        <v>653.4</v>
      </c>
      <c r="X5" s="151" t="s">
        <v>12</v>
      </c>
      <c r="Y5" s="149">
        <v>14.69238</v>
      </c>
      <c r="Z5" s="148">
        <v>9600</v>
      </c>
      <c r="AA5" s="150"/>
      <c r="AB5" s="148">
        <v>9600</v>
      </c>
      <c r="AC5" t="s">
        <v>78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154">
        <v>45880</v>
      </c>
      <c r="Q6" s="17"/>
      <c r="R6" s="17" t="s">
        <v>80</v>
      </c>
      <c r="S6" s="17"/>
      <c r="T6" s="17"/>
      <c r="U6" s="156" t="s">
        <v>79</v>
      </c>
      <c r="V6" s="151" t="s">
        <v>76</v>
      </c>
      <c r="W6" s="148">
        <v>-2500</v>
      </c>
      <c r="X6" s="148" t="s">
        <v>12</v>
      </c>
      <c r="Y6" s="148">
        <v>15</v>
      </c>
      <c r="Z6" s="148">
        <f>W6*Y6</f>
        <v>-37500</v>
      </c>
      <c r="AA6" s="148"/>
      <c r="AB6" s="148">
        <f>Z6</f>
        <v>-37500</v>
      </c>
      <c r="AC6" t="s">
        <v>81</v>
      </c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110000.00347499998</v>
      </c>
      <c r="P7" s="164">
        <v>45889</v>
      </c>
      <c r="Q7" s="17">
        <f>R7-P7</f>
        <v>11</v>
      </c>
      <c r="R7" s="154">
        <v>45900</v>
      </c>
      <c r="S7" s="17" t="s">
        <v>42</v>
      </c>
      <c r="T7" s="163">
        <v>277</v>
      </c>
      <c r="U7" s="162" t="s">
        <v>39</v>
      </c>
      <c r="V7" s="162" t="s">
        <v>82</v>
      </c>
      <c r="W7" s="161">
        <v>250</v>
      </c>
      <c r="X7" s="162" t="s">
        <v>12</v>
      </c>
      <c r="Y7" s="160">
        <v>30</v>
      </c>
      <c r="Z7" s="159">
        <v>7500</v>
      </c>
      <c r="AA7" s="157"/>
      <c r="AB7" s="159">
        <v>7500</v>
      </c>
      <c r="AC7" t="s">
        <v>78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164">
        <v>45889</v>
      </c>
      <c r="Q8" s="17">
        <f>R8-P8</f>
        <v>11</v>
      </c>
      <c r="R8" s="154">
        <v>45900</v>
      </c>
      <c r="S8" s="17" t="s">
        <v>42</v>
      </c>
      <c r="T8" s="163">
        <v>277</v>
      </c>
      <c r="U8" s="162" t="s">
        <v>39</v>
      </c>
      <c r="V8" s="162" t="s">
        <v>75</v>
      </c>
      <c r="W8" s="158">
        <v>10</v>
      </c>
      <c r="X8" s="162" t="s">
        <v>41</v>
      </c>
      <c r="Y8" s="160">
        <v>613.86099999999999</v>
      </c>
      <c r="Z8" s="159">
        <v>6138.61</v>
      </c>
      <c r="AA8" s="159">
        <v>61.39</v>
      </c>
      <c r="AB8" s="159">
        <v>6200</v>
      </c>
      <c r="AC8" t="s">
        <v>78</v>
      </c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164">
        <v>45889</v>
      </c>
      <c r="Q9" s="17">
        <f>R9-P9</f>
        <v>11</v>
      </c>
      <c r="R9" s="154">
        <v>45900</v>
      </c>
      <c r="S9" s="17" t="s">
        <v>42</v>
      </c>
      <c r="T9" s="163">
        <v>277</v>
      </c>
      <c r="U9" s="162" t="s">
        <v>39</v>
      </c>
      <c r="V9" s="162" t="s">
        <v>83</v>
      </c>
      <c r="W9" s="161">
        <v>980.11300000000006</v>
      </c>
      <c r="X9" s="162" t="s">
        <v>12</v>
      </c>
      <c r="Y9" s="160">
        <v>14.69218</v>
      </c>
      <c r="Z9" s="159">
        <v>14400</v>
      </c>
      <c r="AA9" s="157"/>
      <c r="AB9" s="159">
        <v>14400</v>
      </c>
      <c r="AC9" t="s">
        <v>78</v>
      </c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25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P17" s="166"/>
      <c r="Q17" s="167"/>
      <c r="R17" s="168"/>
      <c r="S17" s="168"/>
      <c r="T17" s="172"/>
      <c r="U17" s="168"/>
      <c r="V17" s="169"/>
      <c r="W17" s="170"/>
      <c r="X17" s="165"/>
      <c r="Y17" s="170"/>
    </row>
    <row r="18" spans="2:25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P18" s="166"/>
      <c r="Q18" s="167"/>
      <c r="R18" s="168"/>
      <c r="S18" s="168"/>
      <c r="T18" s="171"/>
      <c r="U18" s="168"/>
      <c r="V18" s="169"/>
      <c r="W18" s="170"/>
      <c r="X18" s="170"/>
      <c r="Y18" s="170"/>
    </row>
    <row r="19" spans="2:25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  <c r="P19" s="166"/>
      <c r="Q19" s="167"/>
      <c r="R19" s="168"/>
      <c r="S19" s="168"/>
      <c r="T19" s="172"/>
      <c r="U19" s="168"/>
      <c r="V19" s="169"/>
      <c r="W19" s="170"/>
      <c r="X19" s="165"/>
      <c r="Y19" s="170"/>
    </row>
    <row r="20" spans="2:25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25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25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25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25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25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25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25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25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25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25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25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25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110000.00347499998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-110000.00347499998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20" sqref="V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4.4257812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668272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45" t="s">
        <v>69</v>
      </c>
      <c r="M3" s="145"/>
      <c r="N3" s="146"/>
      <c r="P3" s="182">
        <v>45873</v>
      </c>
      <c r="Q3" s="13">
        <f>R3-P3</f>
        <v>27</v>
      </c>
      <c r="R3" s="183">
        <v>45900</v>
      </c>
      <c r="S3" s="13" t="s">
        <v>42</v>
      </c>
      <c r="T3" s="184">
        <v>260</v>
      </c>
      <c r="U3" s="185" t="s">
        <v>39</v>
      </c>
      <c r="V3" s="185" t="s">
        <v>75</v>
      </c>
      <c r="W3" s="186">
        <v>30</v>
      </c>
      <c r="X3" s="185" t="s">
        <v>41</v>
      </c>
      <c r="Y3" s="187">
        <v>613.86132999999995</v>
      </c>
      <c r="Z3" s="188">
        <v>18415.84</v>
      </c>
      <c r="AA3" s="188">
        <v>184.16</v>
      </c>
      <c r="AB3" s="188">
        <v>18600</v>
      </c>
      <c r="AC3" t="s">
        <v>78</v>
      </c>
    </row>
    <row r="4" spans="2:29" x14ac:dyDescent="0.25">
      <c r="B4" s="7">
        <v>45870</v>
      </c>
      <c r="C4" s="8">
        <v>974</v>
      </c>
      <c r="D4" s="9"/>
      <c r="E4" s="10">
        <v>17.5</v>
      </c>
      <c r="F4" s="33">
        <f>E4*C4</f>
        <v>17045</v>
      </c>
      <c r="G4" s="11"/>
      <c r="H4" s="12" t="s">
        <v>6</v>
      </c>
      <c r="I4" s="13">
        <v>0.01</v>
      </c>
      <c r="J4" s="14">
        <f>(F36+F37)*I4</f>
        <v>5107.7250000000004</v>
      </c>
      <c r="L4" s="145" t="s">
        <v>70</v>
      </c>
      <c r="M4" s="145"/>
      <c r="N4" s="146"/>
      <c r="P4" s="182">
        <v>45873</v>
      </c>
      <c r="Q4" s="13">
        <f>R4-P4</f>
        <v>27</v>
      </c>
      <c r="R4" s="183">
        <v>45900</v>
      </c>
      <c r="S4" s="13" t="s">
        <v>42</v>
      </c>
      <c r="T4" s="184">
        <v>260</v>
      </c>
      <c r="U4" s="185" t="s">
        <v>39</v>
      </c>
      <c r="V4" s="185" t="s">
        <v>76</v>
      </c>
      <c r="W4" s="189">
        <v>12500</v>
      </c>
      <c r="X4" s="185" t="s">
        <v>12</v>
      </c>
      <c r="Y4" s="187">
        <v>15</v>
      </c>
      <c r="Z4" s="188">
        <v>187500</v>
      </c>
      <c r="AA4" s="190"/>
      <c r="AB4" s="188">
        <v>187500</v>
      </c>
      <c r="AC4" t="s">
        <v>78</v>
      </c>
    </row>
    <row r="5" spans="2:29" x14ac:dyDescent="0.25">
      <c r="B5" s="7">
        <v>45871</v>
      </c>
      <c r="C5" s="8">
        <v>1001</v>
      </c>
      <c r="D5" s="9"/>
      <c r="E5" s="10">
        <v>17.5</v>
      </c>
      <c r="F5" s="33">
        <f t="shared" ref="F5:F34" si="0">E5*C5</f>
        <v>17517.5</v>
      </c>
      <c r="G5" s="11"/>
      <c r="H5" s="12" t="s">
        <v>7</v>
      </c>
      <c r="I5" s="13">
        <v>1E-3</v>
      </c>
      <c r="J5" s="14">
        <v>495.86</v>
      </c>
      <c r="L5" s="145" t="s">
        <v>71</v>
      </c>
      <c r="M5" s="145"/>
      <c r="N5" s="146"/>
      <c r="P5" s="182">
        <v>45873</v>
      </c>
      <c r="Q5" s="13">
        <f>R5-P5</f>
        <v>27</v>
      </c>
      <c r="R5" s="183">
        <v>45900</v>
      </c>
      <c r="S5" s="13" t="s">
        <v>42</v>
      </c>
      <c r="T5" s="184">
        <v>260</v>
      </c>
      <c r="U5" s="185" t="s">
        <v>39</v>
      </c>
      <c r="V5" s="185" t="s">
        <v>77</v>
      </c>
      <c r="W5" s="189">
        <v>653.4</v>
      </c>
      <c r="X5" s="185" t="s">
        <v>12</v>
      </c>
      <c r="Y5" s="187">
        <v>14.69238</v>
      </c>
      <c r="Z5" s="188">
        <v>9600</v>
      </c>
      <c r="AA5" s="190"/>
      <c r="AB5" s="188">
        <v>9600</v>
      </c>
      <c r="AC5" t="s">
        <v>78</v>
      </c>
    </row>
    <row r="6" spans="2:29" x14ac:dyDescent="0.25">
      <c r="B6" s="7">
        <v>45872</v>
      </c>
      <c r="C6" s="8">
        <v>1019</v>
      </c>
      <c r="D6" s="9"/>
      <c r="E6" s="10">
        <v>17.5</v>
      </c>
      <c r="F6" s="33">
        <f t="shared" si="0"/>
        <v>17832.5</v>
      </c>
      <c r="G6" s="11"/>
      <c r="H6" s="12" t="s">
        <v>8</v>
      </c>
      <c r="I6" s="13"/>
      <c r="J6" s="200">
        <v>9806.83</v>
      </c>
      <c r="L6" s="145"/>
      <c r="M6" s="145"/>
      <c r="N6" s="146"/>
      <c r="P6" s="183">
        <v>45880</v>
      </c>
      <c r="Q6" s="13"/>
      <c r="R6" s="13" t="s">
        <v>80</v>
      </c>
      <c r="S6" s="13"/>
      <c r="T6" s="13"/>
      <c r="U6" s="185" t="s">
        <v>79</v>
      </c>
      <c r="V6" s="185" t="s">
        <v>76</v>
      </c>
      <c r="W6" s="188">
        <v>-2500</v>
      </c>
      <c r="X6" s="188" t="s">
        <v>12</v>
      </c>
      <c r="Y6" s="188">
        <v>15</v>
      </c>
      <c r="Z6" s="188">
        <f>W6*Y6</f>
        <v>-37500</v>
      </c>
      <c r="AA6" s="188"/>
      <c r="AB6" s="188">
        <f>Z6</f>
        <v>-37500</v>
      </c>
      <c r="AC6" t="s">
        <v>81</v>
      </c>
    </row>
    <row r="7" spans="2:29" x14ac:dyDescent="0.25">
      <c r="B7" s="7">
        <v>45873</v>
      </c>
      <c r="C7" s="8">
        <v>989</v>
      </c>
      <c r="D7" s="9"/>
      <c r="E7" s="10">
        <v>17.5</v>
      </c>
      <c r="F7" s="33">
        <f t="shared" si="0"/>
        <v>17307.5</v>
      </c>
      <c r="G7" s="11"/>
      <c r="H7" s="12" t="s">
        <v>9</v>
      </c>
      <c r="I7" s="13"/>
      <c r="J7" s="14">
        <f>'TEMMUZ 2025'!J39*-1</f>
        <v>110000.00347499998</v>
      </c>
      <c r="L7" s="145" t="s">
        <v>72</v>
      </c>
      <c r="M7" s="145"/>
      <c r="N7" s="146"/>
      <c r="P7" s="191">
        <v>45889</v>
      </c>
      <c r="Q7" s="13">
        <f>R7-P7</f>
        <v>11</v>
      </c>
      <c r="R7" s="183">
        <v>45900</v>
      </c>
      <c r="S7" s="13" t="s">
        <v>42</v>
      </c>
      <c r="T7" s="192">
        <v>277</v>
      </c>
      <c r="U7" s="193" t="s">
        <v>39</v>
      </c>
      <c r="V7" s="193" t="s">
        <v>82</v>
      </c>
      <c r="W7" s="194">
        <v>250</v>
      </c>
      <c r="X7" s="193" t="s">
        <v>12</v>
      </c>
      <c r="Y7" s="195">
        <v>30</v>
      </c>
      <c r="Z7" s="196">
        <v>7500</v>
      </c>
      <c r="AA7" s="197"/>
      <c r="AB7" s="196">
        <v>7500</v>
      </c>
      <c r="AC7" t="s">
        <v>78</v>
      </c>
    </row>
    <row r="8" spans="2:29" x14ac:dyDescent="0.25">
      <c r="B8" s="7">
        <v>45874</v>
      </c>
      <c r="C8" s="8">
        <v>1044</v>
      </c>
      <c r="D8" s="9"/>
      <c r="E8" s="10">
        <v>17.5</v>
      </c>
      <c r="F8" s="33">
        <f t="shared" si="0"/>
        <v>18270</v>
      </c>
      <c r="G8" s="155">
        <v>45873</v>
      </c>
      <c r="H8" s="16" t="s">
        <v>87</v>
      </c>
      <c r="I8" s="17"/>
      <c r="J8" s="148">
        <v>18600</v>
      </c>
      <c r="P8" s="191">
        <v>45889</v>
      </c>
      <c r="Q8" s="13">
        <f>R8-P8</f>
        <v>11</v>
      </c>
      <c r="R8" s="183">
        <v>45900</v>
      </c>
      <c r="S8" s="13" t="s">
        <v>42</v>
      </c>
      <c r="T8" s="192">
        <v>277</v>
      </c>
      <c r="U8" s="193" t="s">
        <v>39</v>
      </c>
      <c r="V8" s="193" t="s">
        <v>75</v>
      </c>
      <c r="W8" s="198">
        <v>10</v>
      </c>
      <c r="X8" s="193" t="s">
        <v>41</v>
      </c>
      <c r="Y8" s="195">
        <v>613.86099999999999</v>
      </c>
      <c r="Z8" s="196">
        <v>6138.61</v>
      </c>
      <c r="AA8" s="196">
        <v>61.39</v>
      </c>
      <c r="AB8" s="196">
        <v>6200</v>
      </c>
      <c r="AC8" t="s">
        <v>78</v>
      </c>
    </row>
    <row r="9" spans="2:29" x14ac:dyDescent="0.25">
      <c r="B9" s="7">
        <v>45875</v>
      </c>
      <c r="C9" s="8">
        <v>1066</v>
      </c>
      <c r="D9" s="9"/>
      <c r="E9" s="10">
        <v>17.5</v>
      </c>
      <c r="F9" s="33">
        <f t="shared" si="0"/>
        <v>18655</v>
      </c>
      <c r="G9" s="155">
        <v>45873</v>
      </c>
      <c r="H9" s="16" t="s">
        <v>88</v>
      </c>
      <c r="I9" s="17"/>
      <c r="J9" s="148">
        <v>150000</v>
      </c>
      <c r="L9" s="145" t="s">
        <v>73</v>
      </c>
      <c r="M9" s="145"/>
      <c r="N9" s="145"/>
      <c r="P9" s="191">
        <v>45889</v>
      </c>
      <c r="Q9" s="13">
        <f>R9-P9</f>
        <v>11</v>
      </c>
      <c r="R9" s="183">
        <v>45900</v>
      </c>
      <c r="S9" s="13" t="s">
        <v>42</v>
      </c>
      <c r="T9" s="192">
        <v>277</v>
      </c>
      <c r="U9" s="193" t="s">
        <v>39</v>
      </c>
      <c r="V9" s="193" t="s">
        <v>83</v>
      </c>
      <c r="W9" s="194">
        <v>980.11300000000006</v>
      </c>
      <c r="X9" s="193" t="s">
        <v>12</v>
      </c>
      <c r="Y9" s="195">
        <v>14.69218</v>
      </c>
      <c r="Z9" s="196">
        <v>14400</v>
      </c>
      <c r="AA9" s="197"/>
      <c r="AB9" s="196">
        <v>14400</v>
      </c>
      <c r="AC9" t="s">
        <v>78</v>
      </c>
    </row>
    <row r="10" spans="2:29" x14ac:dyDescent="0.25">
      <c r="B10" s="7">
        <v>45876</v>
      </c>
      <c r="C10" s="8">
        <v>982</v>
      </c>
      <c r="D10" s="9"/>
      <c r="E10" s="10">
        <v>17.5</v>
      </c>
      <c r="F10" s="33">
        <f t="shared" si="0"/>
        <v>17185</v>
      </c>
      <c r="G10" s="155">
        <v>45873</v>
      </c>
      <c r="H10" s="16" t="s">
        <v>89</v>
      </c>
      <c r="I10" s="17"/>
      <c r="J10" s="148">
        <v>9600</v>
      </c>
      <c r="L10" s="145" t="s">
        <v>74</v>
      </c>
      <c r="M10" s="145"/>
      <c r="N10" s="145"/>
      <c r="P10" s="177"/>
      <c r="Q10" s="177"/>
      <c r="R10" s="177"/>
      <c r="S10" s="177"/>
      <c r="T10" s="177"/>
      <c r="U10" s="177"/>
      <c r="V10" s="177" t="s">
        <v>93</v>
      </c>
      <c r="W10" s="177"/>
      <c r="X10" s="177"/>
      <c r="Y10" s="177"/>
      <c r="Z10" s="177"/>
      <c r="AA10" s="177"/>
      <c r="AB10" s="199">
        <v>206300</v>
      </c>
    </row>
    <row r="11" spans="2:29" x14ac:dyDescent="0.25">
      <c r="B11" s="7">
        <v>45877</v>
      </c>
      <c r="C11" s="8">
        <v>929</v>
      </c>
      <c r="D11" s="9"/>
      <c r="E11" s="10">
        <v>17.5</v>
      </c>
      <c r="F11" s="33">
        <f t="shared" si="0"/>
        <v>16257.5</v>
      </c>
      <c r="G11" s="164">
        <v>45889</v>
      </c>
      <c r="H11" s="16" t="s">
        <v>90</v>
      </c>
      <c r="I11" s="17"/>
      <c r="J11" s="159">
        <v>7500</v>
      </c>
      <c r="P11" s="174">
        <v>45899</v>
      </c>
      <c r="Q11" s="175">
        <f>R11-P11</f>
        <v>31</v>
      </c>
      <c r="R11" s="173" t="s">
        <v>85</v>
      </c>
      <c r="S11" s="17" t="s">
        <v>42</v>
      </c>
      <c r="T11" s="175">
        <v>308</v>
      </c>
      <c r="U11" s="173" t="s">
        <v>39</v>
      </c>
      <c r="V11" s="173" t="s">
        <v>84</v>
      </c>
      <c r="W11" s="176">
        <v>1500</v>
      </c>
      <c r="X11" s="173" t="s">
        <v>12</v>
      </c>
      <c r="Y11" s="178">
        <v>20.399999999999999</v>
      </c>
      <c r="Z11" s="179">
        <v>30600</v>
      </c>
      <c r="AA11" s="180"/>
      <c r="AB11" s="179">
        <v>30600</v>
      </c>
      <c r="AC11" t="s">
        <v>86</v>
      </c>
    </row>
    <row r="12" spans="2:29" x14ac:dyDescent="0.25">
      <c r="B12" s="7">
        <v>45878</v>
      </c>
      <c r="C12" s="8">
        <v>857</v>
      </c>
      <c r="D12" s="9"/>
      <c r="E12" s="10">
        <v>17.5</v>
      </c>
      <c r="F12" s="33">
        <f t="shared" si="0"/>
        <v>14997.5</v>
      </c>
      <c r="G12" s="164">
        <v>45889</v>
      </c>
      <c r="H12" s="16" t="s">
        <v>91</v>
      </c>
      <c r="I12" s="17"/>
      <c r="J12" s="159">
        <v>6200</v>
      </c>
      <c r="P12" s="174">
        <v>45899</v>
      </c>
      <c r="Q12" s="175">
        <f>R12-P12</f>
        <v>31</v>
      </c>
      <c r="R12" s="173" t="s">
        <v>85</v>
      </c>
      <c r="S12" s="17" t="s">
        <v>42</v>
      </c>
      <c r="T12" s="175">
        <v>308</v>
      </c>
      <c r="U12" s="173" t="s">
        <v>39</v>
      </c>
      <c r="V12" s="173" t="s">
        <v>76</v>
      </c>
      <c r="W12" s="176">
        <v>12500</v>
      </c>
      <c r="X12" s="173" t="s">
        <v>12</v>
      </c>
      <c r="Y12" s="178">
        <v>15</v>
      </c>
      <c r="Z12" s="179">
        <v>187500</v>
      </c>
      <c r="AA12" s="180"/>
      <c r="AB12" s="179">
        <v>187500</v>
      </c>
      <c r="AC12" t="s">
        <v>86</v>
      </c>
    </row>
    <row r="13" spans="2:29" x14ac:dyDescent="0.25">
      <c r="B13" s="7">
        <v>45879</v>
      </c>
      <c r="C13" s="8">
        <v>790</v>
      </c>
      <c r="D13" s="9"/>
      <c r="E13" s="10">
        <v>17.5</v>
      </c>
      <c r="F13" s="33">
        <f t="shared" si="0"/>
        <v>13825</v>
      </c>
      <c r="G13" s="164">
        <v>45889</v>
      </c>
      <c r="H13" s="16" t="s">
        <v>92</v>
      </c>
      <c r="I13" s="17"/>
      <c r="J13" s="159">
        <v>14400</v>
      </c>
      <c r="P13" s="174">
        <v>45902</v>
      </c>
      <c r="Q13" s="175">
        <f>R13-P13</f>
        <v>28</v>
      </c>
      <c r="R13" s="173" t="s">
        <v>85</v>
      </c>
      <c r="S13" s="17" t="s">
        <v>42</v>
      </c>
      <c r="T13" s="175">
        <v>309</v>
      </c>
      <c r="U13" s="173" t="s">
        <v>39</v>
      </c>
      <c r="V13" s="173" t="s">
        <v>75</v>
      </c>
      <c r="W13" s="181">
        <v>60</v>
      </c>
      <c r="X13" s="173" t="s">
        <v>41</v>
      </c>
      <c r="Y13" s="178">
        <v>620</v>
      </c>
      <c r="Z13" s="179">
        <v>37200</v>
      </c>
      <c r="AA13" s="179">
        <v>372</v>
      </c>
      <c r="AB13" s="179">
        <v>37572</v>
      </c>
      <c r="AC13" t="s">
        <v>86</v>
      </c>
    </row>
    <row r="14" spans="2:29" x14ac:dyDescent="0.25">
      <c r="B14" s="7">
        <v>45880</v>
      </c>
      <c r="C14" s="8">
        <v>769</v>
      </c>
      <c r="D14" s="9"/>
      <c r="E14" s="10">
        <v>17.5</v>
      </c>
      <c r="F14" s="33">
        <f t="shared" si="0"/>
        <v>13457.5</v>
      </c>
      <c r="G14" s="15">
        <v>45917</v>
      </c>
      <c r="H14" s="16" t="s">
        <v>94</v>
      </c>
      <c r="I14" s="17"/>
      <c r="J14" s="18">
        <v>179286.62</v>
      </c>
    </row>
    <row r="15" spans="2:29" x14ac:dyDescent="0.25">
      <c r="B15" s="7">
        <v>45881</v>
      </c>
      <c r="C15" s="8">
        <v>764</v>
      </c>
      <c r="D15" s="9"/>
      <c r="E15" s="10">
        <v>17.5</v>
      </c>
      <c r="F15" s="33">
        <f t="shared" si="0"/>
        <v>13370</v>
      </c>
      <c r="G15" s="19"/>
      <c r="H15" s="16"/>
      <c r="I15" s="17"/>
      <c r="J15" s="18"/>
    </row>
    <row r="16" spans="2:29" x14ac:dyDescent="0.25">
      <c r="B16" s="7">
        <v>45882</v>
      </c>
      <c r="C16" s="8">
        <v>826</v>
      </c>
      <c r="D16" s="9"/>
      <c r="E16" s="10">
        <v>17.5</v>
      </c>
      <c r="F16" s="33">
        <f t="shared" si="0"/>
        <v>14455</v>
      </c>
      <c r="G16" s="19"/>
      <c r="H16" s="16"/>
      <c r="I16" s="17"/>
      <c r="J16" s="18"/>
    </row>
    <row r="17" spans="2:10" x14ac:dyDescent="0.25">
      <c r="B17" s="7">
        <v>45883</v>
      </c>
      <c r="C17" s="8">
        <v>843</v>
      </c>
      <c r="D17" s="9"/>
      <c r="E17" s="10">
        <v>17.5</v>
      </c>
      <c r="F17" s="33">
        <f t="shared" si="0"/>
        <v>14752.5</v>
      </c>
      <c r="G17" s="19"/>
      <c r="H17" s="16"/>
      <c r="I17" s="17"/>
      <c r="J17" s="18"/>
    </row>
    <row r="18" spans="2:10" x14ac:dyDescent="0.25">
      <c r="B18" s="7">
        <v>45884</v>
      </c>
      <c r="C18" s="8">
        <v>871</v>
      </c>
      <c r="D18" s="9"/>
      <c r="E18" s="10">
        <v>17.5</v>
      </c>
      <c r="F18" s="33">
        <f t="shared" si="0"/>
        <v>15242.5</v>
      </c>
      <c r="G18" s="19"/>
      <c r="H18" s="16"/>
      <c r="I18" s="17"/>
      <c r="J18" s="18"/>
    </row>
    <row r="19" spans="2:10" x14ac:dyDescent="0.25">
      <c r="B19" s="7">
        <v>45885</v>
      </c>
      <c r="C19" s="8">
        <v>875</v>
      </c>
      <c r="D19" s="9"/>
      <c r="E19" s="10">
        <v>17.5</v>
      </c>
      <c r="F19" s="33">
        <f t="shared" si="0"/>
        <v>15312.5</v>
      </c>
      <c r="G19" s="19"/>
      <c r="H19" s="16"/>
      <c r="I19" s="17"/>
      <c r="J19" s="18"/>
    </row>
    <row r="20" spans="2:10" x14ac:dyDescent="0.25">
      <c r="B20" s="7">
        <v>45886</v>
      </c>
      <c r="C20" s="8">
        <v>955</v>
      </c>
      <c r="D20" s="9"/>
      <c r="E20" s="10">
        <v>17.5</v>
      </c>
      <c r="F20" s="33">
        <f t="shared" si="0"/>
        <v>16712.5</v>
      </c>
      <c r="G20" s="19"/>
      <c r="H20" s="16"/>
      <c r="I20" s="17"/>
      <c r="J20" s="18"/>
    </row>
    <row r="21" spans="2:10" x14ac:dyDescent="0.25">
      <c r="B21" s="7">
        <v>45887</v>
      </c>
      <c r="C21" s="8">
        <v>959</v>
      </c>
      <c r="D21" s="9"/>
      <c r="E21" s="10">
        <v>17.5</v>
      </c>
      <c r="F21" s="33">
        <f t="shared" si="0"/>
        <v>16782.5</v>
      </c>
      <c r="G21" s="19"/>
      <c r="H21" s="16"/>
      <c r="I21" s="17"/>
      <c r="J21" s="18"/>
    </row>
    <row r="22" spans="2:10" x14ac:dyDescent="0.25">
      <c r="B22" s="7">
        <v>45888</v>
      </c>
      <c r="C22" s="8">
        <v>926</v>
      </c>
      <c r="D22" s="9"/>
      <c r="E22" s="10">
        <v>17.5</v>
      </c>
      <c r="F22" s="33">
        <f t="shared" si="0"/>
        <v>16205</v>
      </c>
      <c r="G22" s="19"/>
      <c r="H22" s="16"/>
      <c r="I22" s="17"/>
      <c r="J22" s="18"/>
    </row>
    <row r="23" spans="2:10" x14ac:dyDescent="0.25">
      <c r="B23" s="7">
        <v>45889</v>
      </c>
      <c r="C23" s="8">
        <v>925</v>
      </c>
      <c r="D23" s="9"/>
      <c r="E23" s="10">
        <v>17.5</v>
      </c>
      <c r="F23" s="33">
        <f t="shared" si="0"/>
        <v>16187.5</v>
      </c>
      <c r="G23" s="19"/>
      <c r="H23" s="16"/>
      <c r="I23" s="17"/>
      <c r="J23" s="18"/>
    </row>
    <row r="24" spans="2:10" x14ac:dyDescent="0.25">
      <c r="B24" s="7">
        <v>45890</v>
      </c>
      <c r="C24" s="8">
        <v>965</v>
      </c>
      <c r="D24" s="9"/>
      <c r="E24" s="10">
        <v>17.5</v>
      </c>
      <c r="F24" s="33">
        <f t="shared" si="0"/>
        <v>16887.5</v>
      </c>
      <c r="G24" s="19"/>
      <c r="H24" s="16"/>
      <c r="I24" s="17"/>
      <c r="J24" s="18"/>
    </row>
    <row r="25" spans="2:10" x14ac:dyDescent="0.25">
      <c r="B25" s="7">
        <v>45891</v>
      </c>
      <c r="C25" s="8">
        <v>973</v>
      </c>
      <c r="D25" s="9"/>
      <c r="E25" s="10">
        <v>17.5</v>
      </c>
      <c r="F25" s="33">
        <f t="shared" si="0"/>
        <v>17027.5</v>
      </c>
      <c r="G25" s="19"/>
      <c r="H25" s="16"/>
      <c r="I25" s="17"/>
      <c r="J25" s="18"/>
    </row>
    <row r="26" spans="2:10" x14ac:dyDescent="0.25">
      <c r="B26" s="7">
        <v>45892</v>
      </c>
      <c r="C26" s="8">
        <v>942</v>
      </c>
      <c r="D26" s="9"/>
      <c r="E26" s="10">
        <v>17.5</v>
      </c>
      <c r="F26" s="33">
        <f t="shared" si="0"/>
        <v>16485</v>
      </c>
      <c r="G26" s="19"/>
      <c r="H26" s="16"/>
      <c r="I26" s="17"/>
      <c r="J26" s="18"/>
    </row>
    <row r="27" spans="2:10" x14ac:dyDescent="0.25">
      <c r="B27" s="7">
        <v>45893</v>
      </c>
      <c r="C27" s="8">
        <v>992</v>
      </c>
      <c r="D27" s="9"/>
      <c r="E27" s="10">
        <v>17.5</v>
      </c>
      <c r="F27" s="33">
        <f t="shared" si="0"/>
        <v>17360</v>
      </c>
      <c r="G27" s="19"/>
      <c r="H27" s="16"/>
      <c r="I27" s="17"/>
      <c r="J27" s="18"/>
    </row>
    <row r="28" spans="2:10" x14ac:dyDescent="0.25">
      <c r="B28" s="7">
        <v>45894</v>
      </c>
      <c r="C28" s="8">
        <v>951</v>
      </c>
      <c r="D28" s="9"/>
      <c r="E28" s="10">
        <v>17.5</v>
      </c>
      <c r="F28" s="33">
        <f t="shared" si="0"/>
        <v>16642.5</v>
      </c>
      <c r="G28" s="19"/>
      <c r="H28" s="16"/>
      <c r="I28" s="17"/>
      <c r="J28" s="18"/>
    </row>
    <row r="29" spans="2:10" x14ac:dyDescent="0.25">
      <c r="B29" s="7">
        <v>45895</v>
      </c>
      <c r="C29" s="8">
        <v>1030</v>
      </c>
      <c r="D29" s="9"/>
      <c r="E29" s="10">
        <v>17.5</v>
      </c>
      <c r="F29" s="33">
        <f t="shared" si="0"/>
        <v>18025</v>
      </c>
      <c r="G29" s="19"/>
      <c r="H29" s="16"/>
      <c r="I29" s="17"/>
      <c r="J29" s="18"/>
    </row>
    <row r="30" spans="2:10" x14ac:dyDescent="0.25">
      <c r="B30" s="7">
        <v>45896</v>
      </c>
      <c r="C30" s="8">
        <v>990</v>
      </c>
      <c r="D30" s="9"/>
      <c r="E30" s="10">
        <v>17.5</v>
      </c>
      <c r="F30" s="33">
        <f t="shared" si="0"/>
        <v>17325</v>
      </c>
      <c r="G30" s="19"/>
      <c r="H30" s="16"/>
      <c r="I30" s="17"/>
      <c r="J30" s="18"/>
    </row>
    <row r="31" spans="2:10" x14ac:dyDescent="0.25">
      <c r="B31" s="7">
        <v>45897</v>
      </c>
      <c r="C31" s="8">
        <v>983</v>
      </c>
      <c r="D31" s="9"/>
      <c r="E31" s="10">
        <v>17.5</v>
      </c>
      <c r="F31" s="33">
        <f t="shared" si="0"/>
        <v>17202.5</v>
      </c>
      <c r="G31" s="19"/>
      <c r="H31" s="16"/>
      <c r="I31" s="17"/>
      <c r="J31" s="18"/>
    </row>
    <row r="32" spans="2:10" x14ac:dyDescent="0.25">
      <c r="B32" s="7">
        <v>45898</v>
      </c>
      <c r="C32" s="8">
        <v>1001</v>
      </c>
      <c r="D32" s="9"/>
      <c r="E32" s="10">
        <v>17.5</v>
      </c>
      <c r="F32" s="33">
        <f t="shared" si="0"/>
        <v>17517.5</v>
      </c>
      <c r="G32" s="19"/>
      <c r="H32" s="16"/>
      <c r="I32" s="17"/>
      <c r="J32" s="18"/>
    </row>
    <row r="33" spans="2:12" x14ac:dyDescent="0.25">
      <c r="B33" s="7">
        <v>45899</v>
      </c>
      <c r="C33" s="8">
        <v>1009</v>
      </c>
      <c r="D33" s="9"/>
      <c r="E33" s="10">
        <v>17.5</v>
      </c>
      <c r="F33" s="33">
        <f t="shared" si="0"/>
        <v>17657.5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987</v>
      </c>
      <c r="D34" s="36"/>
      <c r="E34" s="10">
        <v>17.5</v>
      </c>
      <c r="F34" s="38">
        <f t="shared" si="0"/>
        <v>17272.5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29187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510997.03847499995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510772.5</v>
      </c>
      <c r="L36" s="31">
        <f>J36-J4-J5-J6</f>
        <v>495362.08500000002</v>
      </c>
    </row>
    <row r="37" spans="2:12" x14ac:dyDescent="0.25">
      <c r="B37" s="26" t="s">
        <v>14</v>
      </c>
      <c r="C37" s="30">
        <f>C35</f>
        <v>29187</v>
      </c>
      <c r="D37" s="9">
        <f>D35/1.03</f>
        <v>0</v>
      </c>
      <c r="E37" s="10"/>
      <c r="F37" s="33">
        <f>SUM(F4:F36)</f>
        <v>510772.5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-224.53847499995027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6" sqref="E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311800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8">
        <v>45899</v>
      </c>
      <c r="Q3" s="209">
        <f>R3-P3</f>
        <v>31</v>
      </c>
      <c r="R3" s="210" t="s">
        <v>85</v>
      </c>
      <c r="S3" s="13" t="s">
        <v>42</v>
      </c>
      <c r="T3" s="209">
        <v>308</v>
      </c>
      <c r="U3" s="210" t="s">
        <v>39</v>
      </c>
      <c r="V3" s="210" t="s">
        <v>84</v>
      </c>
      <c r="W3" s="211">
        <v>1500</v>
      </c>
      <c r="X3" s="210" t="s">
        <v>12</v>
      </c>
      <c r="Y3" s="212">
        <v>20.399999999999999</v>
      </c>
      <c r="Z3" s="213">
        <v>30600</v>
      </c>
      <c r="AA3" s="214"/>
      <c r="AB3" s="213">
        <v>30600</v>
      </c>
      <c r="AC3" t="s">
        <v>86</v>
      </c>
    </row>
    <row r="4" spans="2:29" x14ac:dyDescent="0.25">
      <c r="B4" s="7">
        <v>45901</v>
      </c>
      <c r="C4" s="8">
        <v>992</v>
      </c>
      <c r="D4" s="9"/>
      <c r="E4" s="10">
        <v>18</v>
      </c>
      <c r="F4" s="33">
        <f>E4*C4</f>
        <v>17856</v>
      </c>
      <c r="G4" s="11"/>
      <c r="H4" s="12" t="s">
        <v>6</v>
      </c>
      <c r="I4" s="13">
        <v>0.01</v>
      </c>
      <c r="J4" s="14">
        <f>(F36+F37)*I4</f>
        <v>5108.3100000000004</v>
      </c>
      <c r="P4" s="208">
        <v>45899</v>
      </c>
      <c r="Q4" s="209">
        <f>R4-P4</f>
        <v>31</v>
      </c>
      <c r="R4" s="210" t="s">
        <v>85</v>
      </c>
      <c r="S4" s="13" t="s">
        <v>42</v>
      </c>
      <c r="T4" s="209">
        <v>308</v>
      </c>
      <c r="U4" s="210" t="s">
        <v>39</v>
      </c>
      <c r="V4" s="210" t="s">
        <v>76</v>
      </c>
      <c r="W4" s="211">
        <v>12500</v>
      </c>
      <c r="X4" s="210" t="s">
        <v>12</v>
      </c>
      <c r="Y4" s="212">
        <v>15</v>
      </c>
      <c r="Z4" s="213">
        <v>187500</v>
      </c>
      <c r="AA4" s="214"/>
      <c r="AB4" s="213">
        <v>187500</v>
      </c>
      <c r="AC4" t="s">
        <v>86</v>
      </c>
    </row>
    <row r="5" spans="2:29" x14ac:dyDescent="0.25">
      <c r="B5" s="7">
        <v>45902</v>
      </c>
      <c r="C5" s="8">
        <v>985</v>
      </c>
      <c r="D5" s="9"/>
      <c r="E5" s="10">
        <v>18</v>
      </c>
      <c r="F5" s="33">
        <f t="shared" ref="F5:F34" si="0">E5*C5</f>
        <v>17730</v>
      </c>
      <c r="G5" s="11"/>
      <c r="H5" s="12" t="s">
        <v>7</v>
      </c>
      <c r="I5" s="13">
        <v>1E-3</v>
      </c>
      <c r="J5" s="14">
        <v>481.74</v>
      </c>
      <c r="P5" s="208">
        <v>45902</v>
      </c>
      <c r="Q5" s="209">
        <f>R5-P5</f>
        <v>28</v>
      </c>
      <c r="R5" s="210" t="s">
        <v>85</v>
      </c>
      <c r="S5" s="13" t="s">
        <v>42</v>
      </c>
      <c r="T5" s="209">
        <v>309</v>
      </c>
      <c r="U5" s="210" t="s">
        <v>39</v>
      </c>
      <c r="V5" s="210" t="s">
        <v>75</v>
      </c>
      <c r="W5" s="215">
        <v>60</v>
      </c>
      <c r="X5" s="210" t="s">
        <v>41</v>
      </c>
      <c r="Y5" s="212">
        <v>620</v>
      </c>
      <c r="Z5" s="213">
        <v>37200</v>
      </c>
      <c r="AA5" s="213"/>
      <c r="AB5" s="213">
        <v>37200</v>
      </c>
      <c r="AC5" t="s">
        <v>86</v>
      </c>
    </row>
    <row r="6" spans="2:29" x14ac:dyDescent="0.25">
      <c r="B6" s="7">
        <v>45903</v>
      </c>
      <c r="C6" s="8">
        <v>981</v>
      </c>
      <c r="D6" s="9"/>
      <c r="E6" s="10">
        <v>18</v>
      </c>
      <c r="F6" s="33">
        <f t="shared" si="0"/>
        <v>17658</v>
      </c>
      <c r="G6" s="11"/>
      <c r="H6" s="12" t="s">
        <v>8</v>
      </c>
      <c r="I6" s="13"/>
      <c r="J6" s="14">
        <v>9932.83</v>
      </c>
      <c r="P6" s="177"/>
      <c r="Q6" s="177"/>
      <c r="R6" s="177"/>
      <c r="S6" s="177"/>
      <c r="T6" s="177"/>
      <c r="U6" s="177"/>
      <c r="V6" s="177" t="s">
        <v>103</v>
      </c>
      <c r="W6" s="177"/>
      <c r="X6" s="177"/>
      <c r="Y6" s="177"/>
      <c r="Z6" s="177"/>
      <c r="AA6" s="177"/>
      <c r="AB6" s="199">
        <v>-255300</v>
      </c>
    </row>
    <row r="7" spans="2:29" x14ac:dyDescent="0.25">
      <c r="B7" s="7">
        <v>45904</v>
      </c>
      <c r="C7" s="8">
        <v>966</v>
      </c>
      <c r="D7" s="9"/>
      <c r="E7" s="10">
        <v>18</v>
      </c>
      <c r="F7" s="33">
        <f t="shared" si="0"/>
        <v>17388</v>
      </c>
      <c r="G7" s="11"/>
      <c r="H7" s="12" t="s">
        <v>9</v>
      </c>
      <c r="I7" s="13"/>
      <c r="J7" s="14">
        <f>'AĞUSTOS 2025'!J39*-1</f>
        <v>224.53847499995027</v>
      </c>
      <c r="P7" s="207">
        <v>45929</v>
      </c>
      <c r="Q7" s="17">
        <f>R7-P7</f>
        <v>32</v>
      </c>
      <c r="R7" s="154">
        <v>45961</v>
      </c>
      <c r="S7" s="17" t="s">
        <v>42</v>
      </c>
      <c r="T7" s="206">
        <v>358</v>
      </c>
      <c r="U7" s="205" t="s">
        <v>39</v>
      </c>
      <c r="V7" s="205" t="s">
        <v>96</v>
      </c>
      <c r="W7" s="204">
        <v>300</v>
      </c>
      <c r="X7" s="205" t="s">
        <v>41</v>
      </c>
      <c r="Y7" s="203">
        <v>820</v>
      </c>
      <c r="Z7" s="201">
        <v>246000</v>
      </c>
      <c r="AA7" s="202"/>
      <c r="AB7" s="201">
        <v>246000</v>
      </c>
      <c r="AC7" t="s">
        <v>99</v>
      </c>
    </row>
    <row r="8" spans="2:29" x14ac:dyDescent="0.25">
      <c r="B8" s="7">
        <v>45905</v>
      </c>
      <c r="C8" s="8">
        <v>983</v>
      </c>
      <c r="D8" s="9"/>
      <c r="E8" s="10">
        <v>18</v>
      </c>
      <c r="F8" s="33">
        <f t="shared" si="0"/>
        <v>17694</v>
      </c>
      <c r="G8" s="15">
        <v>45918</v>
      </c>
      <c r="H8" s="16" t="s">
        <v>95</v>
      </c>
      <c r="I8" s="17"/>
      <c r="J8" s="18">
        <v>150000</v>
      </c>
      <c r="P8" s="207">
        <v>45929</v>
      </c>
      <c r="Q8" s="17">
        <f>R8-P8</f>
        <v>32</v>
      </c>
      <c r="R8" s="154">
        <v>45961</v>
      </c>
      <c r="S8" s="17" t="s">
        <v>42</v>
      </c>
      <c r="T8" s="206">
        <v>358</v>
      </c>
      <c r="U8" s="205" t="s">
        <v>39</v>
      </c>
      <c r="V8" s="205" t="s">
        <v>97</v>
      </c>
      <c r="W8" s="204">
        <v>65</v>
      </c>
      <c r="X8" s="205" t="s">
        <v>41</v>
      </c>
      <c r="Y8" s="203">
        <v>613.86139000000003</v>
      </c>
      <c r="Z8" s="201">
        <v>39900.99</v>
      </c>
      <c r="AA8" s="201">
        <v>399.01</v>
      </c>
      <c r="AB8" s="201">
        <v>40300</v>
      </c>
      <c r="AC8" t="s">
        <v>99</v>
      </c>
    </row>
    <row r="9" spans="2:29" x14ac:dyDescent="0.25">
      <c r="B9" s="7">
        <v>45906</v>
      </c>
      <c r="C9" s="8">
        <v>963</v>
      </c>
      <c r="D9" s="9"/>
      <c r="E9" s="10">
        <v>18</v>
      </c>
      <c r="F9" s="33">
        <f t="shared" si="0"/>
        <v>17334</v>
      </c>
      <c r="G9" s="216">
        <v>45899</v>
      </c>
      <c r="H9" s="16" t="s">
        <v>100</v>
      </c>
      <c r="I9" s="17"/>
      <c r="J9" s="217">
        <v>30600</v>
      </c>
      <c r="P9" s="207">
        <v>45929</v>
      </c>
      <c r="Q9" s="17">
        <f>R9-P9</f>
        <v>32</v>
      </c>
      <c r="R9" s="154">
        <v>45961</v>
      </c>
      <c r="S9" s="17" t="s">
        <v>42</v>
      </c>
      <c r="T9" s="206">
        <v>358</v>
      </c>
      <c r="U9" s="205" t="s">
        <v>39</v>
      </c>
      <c r="V9" s="205" t="s">
        <v>98</v>
      </c>
      <c r="W9" s="204">
        <v>25</v>
      </c>
      <c r="X9" s="205" t="s">
        <v>41</v>
      </c>
      <c r="Y9" s="203">
        <v>1020</v>
      </c>
      <c r="Z9" s="201">
        <v>25500</v>
      </c>
      <c r="AA9" s="202"/>
      <c r="AB9" s="201">
        <v>25500</v>
      </c>
      <c r="AC9" t="s">
        <v>99</v>
      </c>
    </row>
    <row r="10" spans="2:29" x14ac:dyDescent="0.25">
      <c r="B10" s="7">
        <v>45907</v>
      </c>
      <c r="C10" s="8">
        <v>989</v>
      </c>
      <c r="D10" s="9"/>
      <c r="E10" s="10">
        <v>18</v>
      </c>
      <c r="F10" s="33">
        <f t="shared" si="0"/>
        <v>17802</v>
      </c>
      <c r="G10" s="216">
        <v>45899</v>
      </c>
      <c r="H10" s="16" t="s">
        <v>101</v>
      </c>
      <c r="I10" s="17"/>
      <c r="J10" s="217">
        <v>187500</v>
      </c>
    </row>
    <row r="11" spans="2:29" x14ac:dyDescent="0.25">
      <c r="B11" s="7">
        <v>45908</v>
      </c>
      <c r="C11" s="8">
        <v>1008</v>
      </c>
      <c r="D11" s="9"/>
      <c r="E11" s="10">
        <v>18</v>
      </c>
      <c r="F11" s="33">
        <f t="shared" si="0"/>
        <v>18144</v>
      </c>
      <c r="G11" s="216">
        <v>45902</v>
      </c>
      <c r="H11" s="16" t="s">
        <v>102</v>
      </c>
      <c r="I11" s="17"/>
      <c r="J11" s="217">
        <v>37200</v>
      </c>
    </row>
    <row r="12" spans="2:29" x14ac:dyDescent="0.25">
      <c r="B12" s="7">
        <v>45909</v>
      </c>
      <c r="C12" s="8">
        <v>979</v>
      </c>
      <c r="D12" s="9"/>
      <c r="E12" s="10">
        <v>18</v>
      </c>
      <c r="F12" s="33">
        <f t="shared" si="0"/>
        <v>17622</v>
      </c>
      <c r="G12" s="15">
        <v>45947</v>
      </c>
      <c r="H12" s="16" t="s">
        <v>95</v>
      </c>
      <c r="I12" s="17"/>
      <c r="J12" s="18">
        <v>125960.26</v>
      </c>
    </row>
    <row r="13" spans="2:29" x14ac:dyDescent="0.25">
      <c r="B13" s="7">
        <v>45910</v>
      </c>
      <c r="C13" s="8">
        <v>958</v>
      </c>
      <c r="D13" s="9"/>
      <c r="E13" s="10">
        <v>18</v>
      </c>
      <c r="F13" s="33">
        <f t="shared" si="0"/>
        <v>17244</v>
      </c>
      <c r="G13" s="19"/>
      <c r="H13" s="16"/>
      <c r="I13" s="17"/>
      <c r="J13" s="18"/>
    </row>
    <row r="14" spans="2:29" x14ac:dyDescent="0.25">
      <c r="B14" s="7">
        <v>45911</v>
      </c>
      <c r="C14" s="8">
        <v>936</v>
      </c>
      <c r="D14" s="9"/>
      <c r="E14" s="10">
        <v>18</v>
      </c>
      <c r="F14" s="33">
        <f t="shared" si="0"/>
        <v>16848</v>
      </c>
      <c r="G14" s="19"/>
      <c r="H14" s="16"/>
      <c r="I14" s="17"/>
      <c r="J14" s="18"/>
    </row>
    <row r="15" spans="2:29" x14ac:dyDescent="0.25">
      <c r="B15" s="7">
        <v>45912</v>
      </c>
      <c r="C15" s="8">
        <v>938</v>
      </c>
      <c r="D15" s="9"/>
      <c r="E15" s="10">
        <v>18</v>
      </c>
      <c r="F15" s="33">
        <f t="shared" si="0"/>
        <v>16884</v>
      </c>
      <c r="G15" s="19"/>
      <c r="H15" s="16"/>
      <c r="I15" s="17"/>
      <c r="J15" s="18"/>
    </row>
    <row r="16" spans="2:29" x14ac:dyDescent="0.25">
      <c r="B16" s="7">
        <v>45913</v>
      </c>
      <c r="C16" s="8">
        <v>938</v>
      </c>
      <c r="D16" s="9"/>
      <c r="E16" s="10">
        <v>18</v>
      </c>
      <c r="F16" s="33">
        <f t="shared" si="0"/>
        <v>16884</v>
      </c>
      <c r="G16" s="19"/>
      <c r="H16" s="16"/>
      <c r="I16" s="17"/>
      <c r="J16" s="18"/>
    </row>
    <row r="17" spans="2:10" x14ac:dyDescent="0.25">
      <c r="B17" s="7">
        <v>45914</v>
      </c>
      <c r="C17" s="8">
        <v>950.5</v>
      </c>
      <c r="D17" s="9"/>
      <c r="E17" s="10">
        <v>18</v>
      </c>
      <c r="F17" s="33">
        <f t="shared" si="0"/>
        <v>17109</v>
      </c>
      <c r="G17" s="19"/>
      <c r="H17" s="16"/>
      <c r="I17" s="17"/>
      <c r="J17" s="18"/>
    </row>
    <row r="18" spans="2:10" x14ac:dyDescent="0.25">
      <c r="B18" s="7">
        <v>45915</v>
      </c>
      <c r="C18" s="8">
        <v>977</v>
      </c>
      <c r="D18" s="9"/>
      <c r="E18" s="10">
        <v>18</v>
      </c>
      <c r="F18" s="33">
        <f t="shared" si="0"/>
        <v>17586</v>
      </c>
      <c r="G18" s="19"/>
      <c r="H18" s="16"/>
      <c r="I18" s="17"/>
      <c r="J18" s="18"/>
    </row>
    <row r="19" spans="2:10" x14ac:dyDescent="0.25">
      <c r="B19" s="7">
        <v>45916</v>
      </c>
      <c r="C19" s="8">
        <v>973</v>
      </c>
      <c r="D19" s="9"/>
      <c r="E19" s="10">
        <v>18</v>
      </c>
      <c r="F19" s="33">
        <f t="shared" si="0"/>
        <v>17514</v>
      </c>
      <c r="G19" s="19"/>
      <c r="H19" s="16"/>
      <c r="I19" s="17"/>
      <c r="J19" s="18"/>
    </row>
    <row r="20" spans="2:10" x14ac:dyDescent="0.25">
      <c r="B20" s="7">
        <v>45917</v>
      </c>
      <c r="C20" s="8">
        <v>977.5</v>
      </c>
      <c r="D20" s="9"/>
      <c r="E20" s="10">
        <v>18</v>
      </c>
      <c r="F20" s="33">
        <f t="shared" si="0"/>
        <v>17595</v>
      </c>
      <c r="G20" s="19"/>
      <c r="H20" s="16"/>
      <c r="I20" s="17"/>
      <c r="J20" s="18"/>
    </row>
    <row r="21" spans="2:10" x14ac:dyDescent="0.25">
      <c r="B21" s="7">
        <v>45918</v>
      </c>
      <c r="C21" s="8">
        <v>1006.5</v>
      </c>
      <c r="D21" s="9"/>
      <c r="E21" s="10">
        <v>18</v>
      </c>
      <c r="F21" s="33">
        <f t="shared" si="0"/>
        <v>18117</v>
      </c>
      <c r="G21" s="19"/>
      <c r="H21" s="16"/>
      <c r="I21" s="17"/>
      <c r="J21" s="18"/>
    </row>
    <row r="22" spans="2:10" x14ac:dyDescent="0.25">
      <c r="B22" s="7">
        <v>45919</v>
      </c>
      <c r="C22" s="8">
        <v>961</v>
      </c>
      <c r="D22" s="9"/>
      <c r="E22" s="10">
        <v>18</v>
      </c>
      <c r="F22" s="33">
        <f t="shared" si="0"/>
        <v>17298</v>
      </c>
      <c r="G22" s="19"/>
      <c r="H22" s="16"/>
      <c r="I22" s="17"/>
      <c r="J22" s="18"/>
    </row>
    <row r="23" spans="2:10" x14ac:dyDescent="0.25">
      <c r="B23" s="7">
        <v>45920</v>
      </c>
      <c r="C23" s="8">
        <v>957</v>
      </c>
      <c r="D23" s="9"/>
      <c r="E23" s="10">
        <v>18</v>
      </c>
      <c r="F23" s="33">
        <f t="shared" si="0"/>
        <v>17226</v>
      </c>
      <c r="G23" s="19"/>
      <c r="H23" s="16"/>
      <c r="I23" s="17"/>
      <c r="J23" s="18"/>
    </row>
    <row r="24" spans="2:10" x14ac:dyDescent="0.25">
      <c r="B24" s="7">
        <v>45921</v>
      </c>
      <c r="C24" s="8">
        <v>920</v>
      </c>
      <c r="D24" s="9"/>
      <c r="E24" s="10">
        <v>18</v>
      </c>
      <c r="F24" s="33">
        <f t="shared" si="0"/>
        <v>16560</v>
      </c>
      <c r="G24" s="19"/>
      <c r="H24" s="16"/>
      <c r="I24" s="17"/>
      <c r="J24" s="18"/>
    </row>
    <row r="25" spans="2:10" x14ac:dyDescent="0.25">
      <c r="B25" s="7">
        <v>45922</v>
      </c>
      <c r="C25" s="8">
        <v>931</v>
      </c>
      <c r="D25" s="9"/>
      <c r="E25" s="10">
        <v>18</v>
      </c>
      <c r="F25" s="33">
        <f t="shared" si="0"/>
        <v>16758</v>
      </c>
      <c r="G25" s="19"/>
      <c r="H25" s="16"/>
      <c r="I25" s="17"/>
      <c r="J25" s="18"/>
    </row>
    <row r="26" spans="2:10" x14ac:dyDescent="0.25">
      <c r="B26" s="7">
        <v>45923</v>
      </c>
      <c r="C26" s="8">
        <v>932.5</v>
      </c>
      <c r="D26" s="9"/>
      <c r="E26" s="10">
        <v>18</v>
      </c>
      <c r="F26" s="33">
        <f t="shared" si="0"/>
        <v>16785</v>
      </c>
      <c r="G26" s="19"/>
      <c r="H26" s="16"/>
      <c r="I26" s="17"/>
      <c r="J26" s="18"/>
    </row>
    <row r="27" spans="2:10" x14ac:dyDescent="0.25">
      <c r="B27" s="7">
        <v>45924</v>
      </c>
      <c r="C27" s="8">
        <v>901.5</v>
      </c>
      <c r="D27" s="9"/>
      <c r="E27" s="10">
        <v>18</v>
      </c>
      <c r="F27" s="33">
        <f t="shared" si="0"/>
        <v>16227</v>
      </c>
      <c r="G27" s="19"/>
      <c r="H27" s="16"/>
      <c r="I27" s="17"/>
      <c r="J27" s="18"/>
    </row>
    <row r="28" spans="2:10" x14ac:dyDescent="0.25">
      <c r="B28" s="7">
        <v>45925</v>
      </c>
      <c r="C28" s="8">
        <v>910.5</v>
      </c>
      <c r="D28" s="9"/>
      <c r="E28" s="10">
        <v>18</v>
      </c>
      <c r="F28" s="33">
        <f t="shared" si="0"/>
        <v>16389</v>
      </c>
      <c r="G28" s="19"/>
      <c r="H28" s="16"/>
      <c r="I28" s="17"/>
      <c r="J28" s="18"/>
    </row>
    <row r="29" spans="2:10" x14ac:dyDescent="0.25">
      <c r="B29" s="7">
        <v>45926</v>
      </c>
      <c r="C29" s="8">
        <v>910</v>
      </c>
      <c r="D29" s="9"/>
      <c r="E29" s="10">
        <v>18</v>
      </c>
      <c r="F29" s="33">
        <f t="shared" si="0"/>
        <v>16380</v>
      </c>
      <c r="G29" s="19"/>
      <c r="H29" s="16"/>
      <c r="I29" s="17"/>
      <c r="J29" s="18"/>
    </row>
    <row r="30" spans="2:10" x14ac:dyDescent="0.25">
      <c r="B30" s="7">
        <v>45927</v>
      </c>
      <c r="C30" s="8">
        <v>901</v>
      </c>
      <c r="D30" s="9"/>
      <c r="E30" s="10">
        <v>18</v>
      </c>
      <c r="F30" s="33">
        <f t="shared" si="0"/>
        <v>16218</v>
      </c>
      <c r="G30" s="19"/>
      <c r="H30" s="16"/>
      <c r="I30" s="17"/>
      <c r="J30" s="18"/>
    </row>
    <row r="31" spans="2:10" x14ac:dyDescent="0.25">
      <c r="B31" s="7">
        <v>45928</v>
      </c>
      <c r="C31" s="8">
        <v>865.5</v>
      </c>
      <c r="D31" s="9"/>
      <c r="E31" s="10">
        <v>18</v>
      </c>
      <c r="F31" s="33">
        <f t="shared" si="0"/>
        <v>15579</v>
      </c>
      <c r="G31" s="19"/>
      <c r="H31" s="16"/>
      <c r="I31" s="17"/>
      <c r="J31" s="18"/>
    </row>
    <row r="32" spans="2:10" x14ac:dyDescent="0.25">
      <c r="B32" s="7">
        <v>45929</v>
      </c>
      <c r="C32" s="8">
        <v>873.5</v>
      </c>
      <c r="D32" s="9"/>
      <c r="E32" s="10">
        <v>18</v>
      </c>
      <c r="F32" s="33">
        <f t="shared" si="0"/>
        <v>15723</v>
      </c>
      <c r="G32" s="19"/>
      <c r="H32" s="16"/>
      <c r="I32" s="17"/>
      <c r="J32" s="18"/>
    </row>
    <row r="33" spans="2:12" x14ac:dyDescent="0.25">
      <c r="B33" s="7">
        <v>45930</v>
      </c>
      <c r="C33" s="8">
        <v>815.5</v>
      </c>
      <c r="D33" s="9"/>
      <c r="E33" s="10">
        <v>18</v>
      </c>
      <c r="F33" s="33">
        <f t="shared" si="0"/>
        <v>14679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28379.5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547007.67847499996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510831</v>
      </c>
      <c r="L36" s="31">
        <f>J36-J4-J5-J6</f>
        <v>495308.12</v>
      </c>
    </row>
    <row r="37" spans="2:12" x14ac:dyDescent="0.25">
      <c r="B37" s="26" t="s">
        <v>14</v>
      </c>
      <c r="C37" s="30">
        <f>C35</f>
        <v>28379.5</v>
      </c>
      <c r="D37" s="9">
        <f>D35/1.03</f>
        <v>0</v>
      </c>
      <c r="E37" s="10"/>
      <c r="F37" s="33">
        <f>SUM(F4:F36)</f>
        <v>510831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-36176.678474999964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7" sqref="P7:AD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370350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8">
        <v>45899</v>
      </c>
      <c r="Q3" s="209">
        <f>R3-P3</f>
        <v>31</v>
      </c>
      <c r="R3" s="210" t="s">
        <v>85</v>
      </c>
      <c r="S3" s="13" t="s">
        <v>42</v>
      </c>
      <c r="T3" s="209">
        <v>308</v>
      </c>
      <c r="U3" s="210" t="s">
        <v>39</v>
      </c>
      <c r="V3" s="210" t="s">
        <v>84</v>
      </c>
      <c r="W3" s="211">
        <v>1500</v>
      </c>
      <c r="X3" s="210" t="s">
        <v>12</v>
      </c>
      <c r="Y3" s="212">
        <v>20.399999999999999</v>
      </c>
      <c r="Z3" s="213">
        <v>30600</v>
      </c>
      <c r="AA3" s="214"/>
      <c r="AB3" s="213">
        <v>30600</v>
      </c>
      <c r="AC3" t="s">
        <v>86</v>
      </c>
    </row>
    <row r="4" spans="2:29" x14ac:dyDescent="0.25">
      <c r="B4" s="7">
        <v>45931</v>
      </c>
      <c r="C4" s="8">
        <v>839</v>
      </c>
      <c r="D4" s="9"/>
      <c r="E4" s="10">
        <v>20</v>
      </c>
      <c r="F4" s="33">
        <f>E4*C4</f>
        <v>16780</v>
      </c>
      <c r="G4" s="11"/>
      <c r="H4" s="12" t="s">
        <v>6</v>
      </c>
      <c r="I4" s="13">
        <v>0.01</v>
      </c>
      <c r="J4" s="14">
        <f>(F36+F37)*I4</f>
        <v>4682.1000000000004</v>
      </c>
      <c r="P4" s="208">
        <v>45899</v>
      </c>
      <c r="Q4" s="209">
        <f>R4-P4</f>
        <v>31</v>
      </c>
      <c r="R4" s="210" t="s">
        <v>85</v>
      </c>
      <c r="S4" s="13" t="s">
        <v>42</v>
      </c>
      <c r="T4" s="209">
        <v>308</v>
      </c>
      <c r="U4" s="210" t="s">
        <v>39</v>
      </c>
      <c r="V4" s="210" t="s">
        <v>76</v>
      </c>
      <c r="W4" s="211">
        <v>12500</v>
      </c>
      <c r="X4" s="210" t="s">
        <v>12</v>
      </c>
      <c r="Y4" s="212">
        <v>15</v>
      </c>
      <c r="Z4" s="213">
        <v>187500</v>
      </c>
      <c r="AA4" s="214"/>
      <c r="AB4" s="213">
        <v>187500</v>
      </c>
      <c r="AC4" t="s">
        <v>86</v>
      </c>
    </row>
    <row r="5" spans="2:29" x14ac:dyDescent="0.25">
      <c r="B5" s="7">
        <v>45932</v>
      </c>
      <c r="C5" s="8">
        <v>833</v>
      </c>
      <c r="D5" s="9"/>
      <c r="E5" s="10">
        <v>20</v>
      </c>
      <c r="F5" s="33">
        <f t="shared" ref="F5:F34" si="0">E5*C5</f>
        <v>16660</v>
      </c>
      <c r="G5" s="11"/>
      <c r="H5" s="12" t="s">
        <v>7</v>
      </c>
      <c r="I5" s="13">
        <v>1E-3</v>
      </c>
      <c r="J5" s="14">
        <f>(F36+F37)*I5</f>
        <v>468.21000000000004</v>
      </c>
      <c r="P5" s="208">
        <v>45902</v>
      </c>
      <c r="Q5" s="209">
        <f>R5-P5</f>
        <v>28</v>
      </c>
      <c r="R5" s="210" t="s">
        <v>85</v>
      </c>
      <c r="S5" s="13" t="s">
        <v>42</v>
      </c>
      <c r="T5" s="209">
        <v>309</v>
      </c>
      <c r="U5" s="210" t="s">
        <v>39</v>
      </c>
      <c r="V5" s="210" t="s">
        <v>75</v>
      </c>
      <c r="W5" s="215">
        <v>60</v>
      </c>
      <c r="X5" s="210" t="s">
        <v>41</v>
      </c>
      <c r="Y5" s="212">
        <v>620</v>
      </c>
      <c r="Z5" s="213">
        <v>37200</v>
      </c>
      <c r="AA5" s="213"/>
      <c r="AB5" s="213">
        <v>37200</v>
      </c>
      <c r="AC5" t="s">
        <v>86</v>
      </c>
    </row>
    <row r="6" spans="2:29" x14ac:dyDescent="0.25">
      <c r="B6" s="7">
        <v>45933</v>
      </c>
      <c r="C6" s="8">
        <v>842</v>
      </c>
      <c r="D6" s="9"/>
      <c r="E6" s="10">
        <v>20</v>
      </c>
      <c r="F6" s="33">
        <f t="shared" si="0"/>
        <v>16840</v>
      </c>
      <c r="G6" s="11"/>
      <c r="H6" s="12" t="s">
        <v>8</v>
      </c>
      <c r="I6" s="13"/>
      <c r="J6" s="14">
        <v>8895.99</v>
      </c>
      <c r="P6" s="177"/>
      <c r="Q6" s="177"/>
      <c r="R6" s="177"/>
      <c r="S6" s="177"/>
      <c r="T6" s="177"/>
      <c r="U6" s="177"/>
      <c r="V6" s="177" t="s">
        <v>103</v>
      </c>
      <c r="W6" s="177"/>
      <c r="X6" s="177"/>
      <c r="Y6" s="177"/>
      <c r="Z6" s="177"/>
      <c r="AA6" s="177"/>
      <c r="AB6" s="199">
        <v>-255300</v>
      </c>
    </row>
    <row r="7" spans="2:29" x14ac:dyDescent="0.25">
      <c r="B7" s="7">
        <v>45934</v>
      </c>
      <c r="C7" s="8">
        <v>834</v>
      </c>
      <c r="D7" s="9"/>
      <c r="E7" s="10">
        <v>20</v>
      </c>
      <c r="F7" s="33">
        <f t="shared" si="0"/>
        <v>16680</v>
      </c>
      <c r="G7" s="11"/>
      <c r="H7" s="12" t="s">
        <v>9</v>
      </c>
      <c r="I7" s="13"/>
      <c r="J7" s="14">
        <f>'EYLÜL 2025'!J39*-1</f>
        <v>36176.678474999964</v>
      </c>
      <c r="P7" s="226">
        <v>45929</v>
      </c>
      <c r="Q7" s="13">
        <f>R7-P7</f>
        <v>32</v>
      </c>
      <c r="R7" s="183">
        <v>45961</v>
      </c>
      <c r="S7" s="13" t="s">
        <v>42</v>
      </c>
      <c r="T7" s="227">
        <v>358</v>
      </c>
      <c r="U7" s="228" t="s">
        <v>39</v>
      </c>
      <c r="V7" s="228" t="s">
        <v>96</v>
      </c>
      <c r="W7" s="229">
        <v>300</v>
      </c>
      <c r="X7" s="228" t="s">
        <v>41</v>
      </c>
      <c r="Y7" s="230">
        <v>820</v>
      </c>
      <c r="Z7" s="231">
        <v>246000</v>
      </c>
      <c r="AA7" s="232"/>
      <c r="AB7" s="231">
        <v>246000</v>
      </c>
      <c r="AC7" t="s">
        <v>99</v>
      </c>
    </row>
    <row r="8" spans="2:29" x14ac:dyDescent="0.25">
      <c r="B8" s="7">
        <v>45935</v>
      </c>
      <c r="C8" s="8">
        <v>814</v>
      </c>
      <c r="D8" s="9"/>
      <c r="E8" s="10">
        <v>20</v>
      </c>
      <c r="F8" s="33">
        <f t="shared" si="0"/>
        <v>16280</v>
      </c>
      <c r="G8" s="207">
        <v>45929</v>
      </c>
      <c r="H8" s="16" t="s">
        <v>107</v>
      </c>
      <c r="I8" s="17"/>
      <c r="J8" s="201">
        <v>246000</v>
      </c>
      <c r="P8" s="226">
        <v>45929</v>
      </c>
      <c r="Q8" s="13">
        <f>R8-P8</f>
        <v>32</v>
      </c>
      <c r="R8" s="183">
        <v>45961</v>
      </c>
      <c r="S8" s="13" t="s">
        <v>42</v>
      </c>
      <c r="T8" s="227">
        <v>358</v>
      </c>
      <c r="U8" s="228" t="s">
        <v>39</v>
      </c>
      <c r="V8" s="228" t="s">
        <v>97</v>
      </c>
      <c r="W8" s="229">
        <v>65</v>
      </c>
      <c r="X8" s="228" t="s">
        <v>41</v>
      </c>
      <c r="Y8" s="230">
        <v>613.86139000000003</v>
      </c>
      <c r="Z8" s="231">
        <v>39900.99</v>
      </c>
      <c r="AA8" s="231">
        <v>399.01</v>
      </c>
      <c r="AB8" s="231">
        <v>40300</v>
      </c>
      <c r="AC8" t="s">
        <v>99</v>
      </c>
    </row>
    <row r="9" spans="2:29" x14ac:dyDescent="0.25">
      <c r="B9" s="7">
        <v>45936</v>
      </c>
      <c r="C9" s="8">
        <v>808</v>
      </c>
      <c r="D9" s="9"/>
      <c r="E9" s="10">
        <v>20</v>
      </c>
      <c r="F9" s="33">
        <f t="shared" si="0"/>
        <v>16160</v>
      </c>
      <c r="G9" s="207">
        <v>45929</v>
      </c>
      <c r="H9" s="16" t="s">
        <v>108</v>
      </c>
      <c r="I9" s="17"/>
      <c r="J9" s="201">
        <v>40300</v>
      </c>
      <c r="P9" s="226">
        <v>45929</v>
      </c>
      <c r="Q9" s="13">
        <f>R9-P9</f>
        <v>32</v>
      </c>
      <c r="R9" s="183">
        <v>45961</v>
      </c>
      <c r="S9" s="13" t="s">
        <v>42</v>
      </c>
      <c r="T9" s="227">
        <v>358</v>
      </c>
      <c r="U9" s="228" t="s">
        <v>39</v>
      </c>
      <c r="V9" s="228" t="s">
        <v>98</v>
      </c>
      <c r="W9" s="229">
        <v>25</v>
      </c>
      <c r="X9" s="228" t="s">
        <v>41</v>
      </c>
      <c r="Y9" s="230">
        <v>1020</v>
      </c>
      <c r="Z9" s="231">
        <v>25500</v>
      </c>
      <c r="AA9" s="232"/>
      <c r="AB9" s="231">
        <v>25500</v>
      </c>
      <c r="AC9" t="s">
        <v>99</v>
      </c>
    </row>
    <row r="10" spans="2:29" x14ac:dyDescent="0.25">
      <c r="B10" s="7">
        <v>45937</v>
      </c>
      <c r="C10" s="8">
        <v>764</v>
      </c>
      <c r="D10" s="9"/>
      <c r="E10" s="10">
        <v>20</v>
      </c>
      <c r="F10" s="33">
        <f t="shared" si="0"/>
        <v>15280</v>
      </c>
      <c r="G10" s="207">
        <v>45929</v>
      </c>
      <c r="H10" s="16" t="s">
        <v>109</v>
      </c>
      <c r="I10" s="17"/>
      <c r="J10" s="201">
        <v>25500</v>
      </c>
      <c r="P10" s="177"/>
      <c r="Q10" s="177"/>
      <c r="R10" s="177"/>
      <c r="S10" s="177"/>
      <c r="T10" s="177"/>
      <c r="U10" s="177"/>
      <c r="V10" s="177" t="s">
        <v>110</v>
      </c>
      <c r="W10" s="177"/>
      <c r="X10" s="177"/>
      <c r="Y10" s="177"/>
      <c r="Z10" s="177"/>
      <c r="AA10" s="177"/>
      <c r="AB10" s="199">
        <v>-311800</v>
      </c>
    </row>
    <row r="11" spans="2:29" x14ac:dyDescent="0.25">
      <c r="B11" s="7">
        <v>45938</v>
      </c>
      <c r="C11" s="8">
        <v>786</v>
      </c>
      <c r="D11" s="9"/>
      <c r="E11" s="10">
        <v>20</v>
      </c>
      <c r="F11" s="33">
        <f t="shared" si="0"/>
        <v>15720</v>
      </c>
      <c r="G11" s="15">
        <v>45972</v>
      </c>
      <c r="H11" s="16" t="s">
        <v>94</v>
      </c>
      <c r="I11" s="17"/>
      <c r="J11" s="18">
        <v>69001.58</v>
      </c>
      <c r="P11" s="225">
        <v>45948</v>
      </c>
      <c r="Q11" s="17">
        <f>R11-P11</f>
        <v>43</v>
      </c>
      <c r="R11" s="154">
        <v>45991</v>
      </c>
      <c r="S11" s="17" t="s">
        <v>42</v>
      </c>
      <c r="T11" s="224">
        <v>394</v>
      </c>
      <c r="U11" s="223" t="s">
        <v>39</v>
      </c>
      <c r="V11" s="223" t="s">
        <v>104</v>
      </c>
      <c r="W11" s="222">
        <v>300</v>
      </c>
      <c r="X11" s="223" t="s">
        <v>41</v>
      </c>
      <c r="Y11" s="221">
        <v>780</v>
      </c>
      <c r="Z11" s="219">
        <v>234000</v>
      </c>
      <c r="AA11" s="220"/>
      <c r="AB11" s="219">
        <v>234000</v>
      </c>
      <c r="AC11" t="s">
        <v>106</v>
      </c>
    </row>
    <row r="12" spans="2:29" x14ac:dyDescent="0.25">
      <c r="B12" s="7">
        <v>45939</v>
      </c>
      <c r="C12" s="8">
        <v>740</v>
      </c>
      <c r="D12" s="9"/>
      <c r="E12" s="10">
        <v>20</v>
      </c>
      <c r="F12" s="33">
        <f t="shared" si="0"/>
        <v>14800</v>
      </c>
      <c r="G12" s="15">
        <v>45987</v>
      </c>
      <c r="H12" s="16" t="s">
        <v>95</v>
      </c>
      <c r="I12" s="17"/>
      <c r="J12" s="18">
        <v>27639.18</v>
      </c>
      <c r="P12" s="225">
        <v>45948</v>
      </c>
      <c r="Q12" s="17">
        <f>R12-P12</f>
        <v>43</v>
      </c>
      <c r="R12" s="154">
        <v>45991</v>
      </c>
      <c r="S12" s="17" t="s">
        <v>42</v>
      </c>
      <c r="T12" s="224">
        <v>394</v>
      </c>
      <c r="U12" s="223" t="s">
        <v>39</v>
      </c>
      <c r="V12" s="223" t="s">
        <v>105</v>
      </c>
      <c r="W12" s="218">
        <v>1000</v>
      </c>
      <c r="X12" s="223" t="s">
        <v>12</v>
      </c>
      <c r="Y12" s="221">
        <v>21</v>
      </c>
      <c r="Z12" s="219">
        <v>21000</v>
      </c>
      <c r="AA12" s="220"/>
      <c r="AB12" s="219">
        <v>21000</v>
      </c>
      <c r="AC12" t="s">
        <v>106</v>
      </c>
    </row>
    <row r="13" spans="2:29" x14ac:dyDescent="0.25">
      <c r="B13" s="7">
        <v>45940</v>
      </c>
      <c r="C13" s="8">
        <v>759</v>
      </c>
      <c r="D13" s="9"/>
      <c r="E13" s="10">
        <v>20</v>
      </c>
      <c r="F13" s="33">
        <f t="shared" si="0"/>
        <v>15180</v>
      </c>
      <c r="G13" s="19"/>
      <c r="H13" s="16"/>
      <c r="I13" s="17"/>
      <c r="J13" s="18"/>
      <c r="P13" s="225">
        <v>45948</v>
      </c>
      <c r="Q13" s="17">
        <f>R13-P13</f>
        <v>43</v>
      </c>
      <c r="R13" s="154">
        <v>45991</v>
      </c>
      <c r="S13" s="17" t="s">
        <v>42</v>
      </c>
      <c r="T13" s="224">
        <v>394</v>
      </c>
      <c r="U13" s="223" t="s">
        <v>39</v>
      </c>
      <c r="V13" s="223" t="s">
        <v>75</v>
      </c>
      <c r="W13" s="222">
        <v>65</v>
      </c>
      <c r="X13" s="223" t="s">
        <v>41</v>
      </c>
      <c r="Y13" s="221">
        <v>630</v>
      </c>
      <c r="Z13" s="219">
        <v>40950</v>
      </c>
      <c r="AA13" s="220"/>
      <c r="AB13" s="219">
        <v>40950</v>
      </c>
      <c r="AC13" t="s">
        <v>106</v>
      </c>
    </row>
    <row r="14" spans="2:29" x14ac:dyDescent="0.25">
      <c r="B14" s="7">
        <v>45941</v>
      </c>
      <c r="C14" s="8">
        <v>749</v>
      </c>
      <c r="D14" s="9"/>
      <c r="E14" s="10">
        <v>20</v>
      </c>
      <c r="F14" s="33">
        <f t="shared" si="0"/>
        <v>14980</v>
      </c>
      <c r="G14" s="19"/>
      <c r="H14" s="16"/>
      <c r="I14" s="17"/>
      <c r="J14" s="18"/>
      <c r="N14" s="31"/>
    </row>
    <row r="15" spans="2:29" x14ac:dyDescent="0.25">
      <c r="B15" s="7">
        <v>45942</v>
      </c>
      <c r="C15" s="8">
        <v>747.5</v>
      </c>
      <c r="D15" s="9"/>
      <c r="E15" s="10">
        <v>20</v>
      </c>
      <c r="F15" s="33">
        <f t="shared" si="0"/>
        <v>14950</v>
      </c>
      <c r="G15" s="19"/>
      <c r="H15" s="16"/>
      <c r="I15" s="17"/>
      <c r="J15" s="18"/>
      <c r="P15" s="239">
        <v>45982</v>
      </c>
      <c r="Q15" s="17">
        <f>R15-P15</f>
        <v>40</v>
      </c>
      <c r="R15" s="154">
        <v>46022</v>
      </c>
      <c r="S15" s="17" t="s">
        <v>42</v>
      </c>
      <c r="T15" s="238">
        <v>475</v>
      </c>
      <c r="U15" s="237" t="s">
        <v>39</v>
      </c>
      <c r="V15" s="237" t="s">
        <v>97</v>
      </c>
      <c r="W15" s="236">
        <v>60</v>
      </c>
      <c r="X15" s="237" t="s">
        <v>41</v>
      </c>
      <c r="Y15" s="234">
        <v>623.76238000000001</v>
      </c>
      <c r="Z15" s="235">
        <v>37425.74</v>
      </c>
      <c r="AA15" s="235">
        <v>374.26</v>
      </c>
      <c r="AB15" s="235">
        <v>37800</v>
      </c>
      <c r="AC15" t="s">
        <v>111</v>
      </c>
    </row>
    <row r="16" spans="2:29" x14ac:dyDescent="0.25">
      <c r="B16" s="7">
        <v>45943</v>
      </c>
      <c r="C16" s="8">
        <v>744</v>
      </c>
      <c r="D16" s="9"/>
      <c r="E16" s="10">
        <v>20</v>
      </c>
      <c r="F16" s="33">
        <f t="shared" si="0"/>
        <v>14880</v>
      </c>
      <c r="G16" s="19"/>
      <c r="H16" s="16"/>
      <c r="I16" s="17"/>
      <c r="J16" s="18"/>
      <c r="P16" s="239">
        <v>45982</v>
      </c>
      <c r="Q16" s="17">
        <f>R16-P16</f>
        <v>40</v>
      </c>
      <c r="R16" s="154">
        <v>46022</v>
      </c>
      <c r="S16" s="17" t="s">
        <v>42</v>
      </c>
      <c r="T16" s="238">
        <v>475</v>
      </c>
      <c r="U16" s="237" t="s">
        <v>39</v>
      </c>
      <c r="V16" s="237" t="s">
        <v>98</v>
      </c>
      <c r="W16" s="236">
        <v>30</v>
      </c>
      <c r="X16" s="237" t="s">
        <v>41</v>
      </c>
      <c r="Y16" s="234">
        <v>1220</v>
      </c>
      <c r="Z16" s="235">
        <v>36600</v>
      </c>
      <c r="AA16" s="233"/>
      <c r="AB16" s="235">
        <v>36600</v>
      </c>
      <c r="AC16" t="s">
        <v>111</v>
      </c>
    </row>
    <row r="17" spans="2:10" x14ac:dyDescent="0.25">
      <c r="B17" s="7">
        <v>45944</v>
      </c>
      <c r="C17" s="8">
        <v>759</v>
      </c>
      <c r="D17" s="9"/>
      <c r="E17" s="10">
        <v>20</v>
      </c>
      <c r="F17" s="33">
        <f t="shared" si="0"/>
        <v>15180</v>
      </c>
      <c r="G17" s="19"/>
      <c r="H17" s="16"/>
      <c r="I17" s="17"/>
      <c r="J17" s="18"/>
    </row>
    <row r="18" spans="2:10" x14ac:dyDescent="0.25">
      <c r="B18" s="7">
        <v>45945</v>
      </c>
      <c r="C18" s="8">
        <v>760.5</v>
      </c>
      <c r="D18" s="9"/>
      <c r="E18" s="10">
        <v>20</v>
      </c>
      <c r="F18" s="33">
        <f t="shared" si="0"/>
        <v>15210</v>
      </c>
      <c r="G18" s="19"/>
      <c r="H18" s="16"/>
      <c r="I18" s="17"/>
      <c r="J18" s="18"/>
    </row>
    <row r="19" spans="2:10" x14ac:dyDescent="0.25">
      <c r="B19" s="7">
        <v>45946</v>
      </c>
      <c r="C19" s="8">
        <v>744</v>
      </c>
      <c r="D19" s="9"/>
      <c r="E19" s="10">
        <v>20</v>
      </c>
      <c r="F19" s="33">
        <f t="shared" si="0"/>
        <v>14880</v>
      </c>
      <c r="G19" s="19"/>
      <c r="H19" s="16"/>
      <c r="I19" s="17"/>
      <c r="J19" s="18"/>
    </row>
    <row r="20" spans="2:10" x14ac:dyDescent="0.25">
      <c r="B20" s="7">
        <v>45947</v>
      </c>
      <c r="C20" s="8">
        <v>755</v>
      </c>
      <c r="D20" s="9"/>
      <c r="E20" s="10">
        <v>20</v>
      </c>
      <c r="F20" s="33">
        <f t="shared" si="0"/>
        <v>15100</v>
      </c>
      <c r="G20" s="19"/>
      <c r="H20" s="16"/>
      <c r="I20" s="17"/>
      <c r="J20" s="18"/>
    </row>
    <row r="21" spans="2:10" x14ac:dyDescent="0.25">
      <c r="B21" s="7">
        <v>45948</v>
      </c>
      <c r="C21" s="8">
        <v>737.5</v>
      </c>
      <c r="D21" s="9"/>
      <c r="E21" s="10">
        <v>20</v>
      </c>
      <c r="F21" s="33">
        <f t="shared" si="0"/>
        <v>14750</v>
      </c>
      <c r="G21" s="19"/>
      <c r="H21" s="16"/>
      <c r="I21" s="17"/>
      <c r="J21" s="18"/>
    </row>
    <row r="22" spans="2:10" x14ac:dyDescent="0.25">
      <c r="B22" s="7">
        <v>45949</v>
      </c>
      <c r="C22" s="8">
        <v>764.5</v>
      </c>
      <c r="D22" s="9"/>
      <c r="E22" s="10">
        <v>20</v>
      </c>
      <c r="F22" s="33">
        <f t="shared" si="0"/>
        <v>15290</v>
      </c>
      <c r="G22" s="19"/>
      <c r="H22" s="16"/>
      <c r="I22" s="17"/>
      <c r="J22" s="18"/>
    </row>
    <row r="23" spans="2:10" x14ac:dyDescent="0.25">
      <c r="B23" s="7">
        <v>45950</v>
      </c>
      <c r="C23" s="8">
        <v>711</v>
      </c>
      <c r="D23" s="9"/>
      <c r="E23" s="10">
        <v>20</v>
      </c>
      <c r="F23" s="33">
        <f t="shared" si="0"/>
        <v>14220</v>
      </c>
      <c r="G23" s="19"/>
      <c r="H23" s="16"/>
      <c r="I23" s="17"/>
      <c r="J23" s="18"/>
    </row>
    <row r="24" spans="2:10" x14ac:dyDescent="0.25">
      <c r="B24" s="7">
        <v>45951</v>
      </c>
      <c r="C24" s="8">
        <v>692</v>
      </c>
      <c r="D24" s="9"/>
      <c r="E24" s="10">
        <v>20</v>
      </c>
      <c r="F24" s="33">
        <f t="shared" si="0"/>
        <v>13840</v>
      </c>
      <c r="G24" s="19"/>
      <c r="H24" s="16"/>
      <c r="I24" s="17"/>
      <c r="J24" s="18"/>
    </row>
    <row r="25" spans="2:10" x14ac:dyDescent="0.25">
      <c r="B25" s="7">
        <v>45952</v>
      </c>
      <c r="C25" s="8">
        <v>715.5</v>
      </c>
      <c r="D25" s="9"/>
      <c r="E25" s="10">
        <v>20</v>
      </c>
      <c r="F25" s="33">
        <f t="shared" si="0"/>
        <v>14310</v>
      </c>
      <c r="G25" s="19"/>
      <c r="H25" s="16"/>
      <c r="I25" s="17"/>
      <c r="J25" s="18"/>
    </row>
    <row r="26" spans="2:10" x14ac:dyDescent="0.25">
      <c r="B26" s="7">
        <v>45953</v>
      </c>
      <c r="C26" s="8">
        <v>696.5</v>
      </c>
      <c r="D26" s="9"/>
      <c r="E26" s="10">
        <v>20</v>
      </c>
      <c r="F26" s="33">
        <f t="shared" si="0"/>
        <v>13930</v>
      </c>
      <c r="G26" s="19"/>
      <c r="H26" s="16"/>
      <c r="I26" s="17"/>
      <c r="J26" s="18"/>
    </row>
    <row r="27" spans="2:10" x14ac:dyDescent="0.25">
      <c r="B27" s="7">
        <v>45954</v>
      </c>
      <c r="C27" s="8">
        <v>700</v>
      </c>
      <c r="D27" s="9"/>
      <c r="E27" s="10">
        <v>20</v>
      </c>
      <c r="F27" s="33">
        <f t="shared" si="0"/>
        <v>14000</v>
      </c>
      <c r="G27" s="19"/>
      <c r="H27" s="16"/>
      <c r="I27" s="17"/>
      <c r="J27" s="18"/>
    </row>
    <row r="28" spans="2:10" x14ac:dyDescent="0.25">
      <c r="B28" s="7">
        <v>45955</v>
      </c>
      <c r="C28" s="8">
        <v>705.5</v>
      </c>
      <c r="D28" s="9"/>
      <c r="E28" s="10">
        <v>20</v>
      </c>
      <c r="F28" s="33">
        <f t="shared" si="0"/>
        <v>14110</v>
      </c>
      <c r="G28" s="19"/>
      <c r="H28" s="16"/>
      <c r="I28" s="17"/>
      <c r="J28" s="18"/>
    </row>
    <row r="29" spans="2:10" x14ac:dyDescent="0.25">
      <c r="B29" s="7">
        <v>45956</v>
      </c>
      <c r="C29" s="8">
        <v>730.5</v>
      </c>
      <c r="D29" s="9"/>
      <c r="E29" s="10">
        <v>20</v>
      </c>
      <c r="F29" s="33">
        <f t="shared" si="0"/>
        <v>14610</v>
      </c>
      <c r="G29" s="19"/>
      <c r="H29" s="16"/>
      <c r="I29" s="17"/>
      <c r="J29" s="18"/>
    </row>
    <row r="30" spans="2:10" x14ac:dyDescent="0.25">
      <c r="B30" s="7">
        <v>45957</v>
      </c>
      <c r="C30" s="8">
        <v>725</v>
      </c>
      <c r="D30" s="9"/>
      <c r="E30" s="10">
        <v>20</v>
      </c>
      <c r="F30" s="33">
        <f t="shared" si="0"/>
        <v>14500</v>
      </c>
      <c r="G30" s="19"/>
      <c r="H30" s="16"/>
      <c r="I30" s="17"/>
      <c r="J30" s="18"/>
    </row>
    <row r="31" spans="2:10" x14ac:dyDescent="0.25">
      <c r="B31" s="7">
        <v>45958</v>
      </c>
      <c r="C31" s="8">
        <v>737.5</v>
      </c>
      <c r="D31" s="9"/>
      <c r="E31" s="10">
        <v>20</v>
      </c>
      <c r="F31" s="33">
        <f t="shared" si="0"/>
        <v>14750</v>
      </c>
      <c r="G31" s="19"/>
      <c r="H31" s="16"/>
      <c r="I31" s="17"/>
      <c r="J31" s="18"/>
    </row>
    <row r="32" spans="2:10" x14ac:dyDescent="0.25">
      <c r="B32" s="7">
        <v>45959</v>
      </c>
      <c r="C32" s="8">
        <v>770.5</v>
      </c>
      <c r="D32" s="9"/>
      <c r="E32" s="10">
        <v>20</v>
      </c>
      <c r="F32" s="33">
        <f t="shared" si="0"/>
        <v>15410</v>
      </c>
      <c r="G32" s="19"/>
      <c r="H32" s="16"/>
      <c r="I32" s="17"/>
      <c r="J32" s="18"/>
    </row>
    <row r="33" spans="2:12" x14ac:dyDescent="0.25">
      <c r="B33" s="7">
        <v>45960</v>
      </c>
      <c r="C33" s="8">
        <v>734</v>
      </c>
      <c r="D33" s="9"/>
      <c r="E33" s="10">
        <v>20</v>
      </c>
      <c r="F33" s="33">
        <f t="shared" si="0"/>
        <v>14680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712.5</v>
      </c>
      <c r="D34" s="48"/>
      <c r="E34" s="10">
        <v>20</v>
      </c>
      <c r="F34" s="49">
        <f t="shared" si="0"/>
        <v>14250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23410.5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458663.73847499996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468210</v>
      </c>
      <c r="L36" s="31">
        <f>J36-J4-J5-J6</f>
        <v>454163.7</v>
      </c>
    </row>
    <row r="37" spans="2:12" x14ac:dyDescent="0.25">
      <c r="B37" s="26" t="s">
        <v>14</v>
      </c>
      <c r="C37" s="30">
        <f>C35</f>
        <v>23410.5</v>
      </c>
      <c r="D37" s="9">
        <f>D35/1.03</f>
        <v>0</v>
      </c>
      <c r="E37" s="10"/>
      <c r="F37" s="33">
        <f>SUM(F4:F36)</f>
        <v>468210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9546.2615250000381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I19" sqref="I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74400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6">
        <v>45929</v>
      </c>
      <c r="Q3" s="13">
        <f>R3-P3</f>
        <v>32</v>
      </c>
      <c r="R3" s="183">
        <v>45961</v>
      </c>
      <c r="S3" s="13" t="s">
        <v>42</v>
      </c>
      <c r="T3" s="227">
        <v>358</v>
      </c>
      <c r="U3" s="228" t="s">
        <v>39</v>
      </c>
      <c r="V3" s="228" t="s">
        <v>96</v>
      </c>
      <c r="W3" s="229">
        <v>300</v>
      </c>
      <c r="X3" s="228" t="s">
        <v>41</v>
      </c>
      <c r="Y3" s="230">
        <v>820</v>
      </c>
      <c r="Z3" s="231">
        <v>246000</v>
      </c>
      <c r="AA3" s="232"/>
      <c r="AB3" s="231">
        <v>246000</v>
      </c>
      <c r="AC3" t="s">
        <v>99</v>
      </c>
    </row>
    <row r="4" spans="2:29" x14ac:dyDescent="0.25">
      <c r="B4" s="7">
        <v>45962</v>
      </c>
      <c r="C4" s="8">
        <v>752.5</v>
      </c>
      <c r="D4" s="9"/>
      <c r="E4" s="10">
        <v>20.5</v>
      </c>
      <c r="F4" s="33">
        <f>E4*C4</f>
        <v>15426.25</v>
      </c>
      <c r="G4" s="11"/>
      <c r="H4" s="12" t="s">
        <v>6</v>
      </c>
      <c r="I4" s="13">
        <v>0.01</v>
      </c>
      <c r="J4" s="14">
        <f>(F36+F37)*I4</f>
        <v>4460.1850000000004</v>
      </c>
      <c r="P4" s="226">
        <v>45929</v>
      </c>
      <c r="Q4" s="13">
        <f>R4-P4</f>
        <v>32</v>
      </c>
      <c r="R4" s="183">
        <v>45961</v>
      </c>
      <c r="S4" s="13" t="s">
        <v>42</v>
      </c>
      <c r="T4" s="227">
        <v>358</v>
      </c>
      <c r="U4" s="228" t="s">
        <v>39</v>
      </c>
      <c r="V4" s="228" t="s">
        <v>97</v>
      </c>
      <c r="W4" s="229">
        <v>65</v>
      </c>
      <c r="X4" s="228" t="s">
        <v>41</v>
      </c>
      <c r="Y4" s="230">
        <v>613.86139000000003</v>
      </c>
      <c r="Z4" s="231">
        <v>39900.99</v>
      </c>
      <c r="AA4" s="231">
        <v>399.01</v>
      </c>
      <c r="AB4" s="231">
        <v>40300</v>
      </c>
      <c r="AC4" t="s">
        <v>99</v>
      </c>
    </row>
    <row r="5" spans="2:29" x14ac:dyDescent="0.25">
      <c r="B5" s="7">
        <v>45963</v>
      </c>
      <c r="C5" s="8">
        <v>799</v>
      </c>
      <c r="D5" s="9"/>
      <c r="E5" s="10">
        <v>20.5</v>
      </c>
      <c r="F5" s="33">
        <f t="shared" ref="F5:F34" si="0">E5*C5</f>
        <v>16379.5</v>
      </c>
      <c r="G5" s="11"/>
      <c r="H5" s="12" t="s">
        <v>7</v>
      </c>
      <c r="I5" s="13">
        <v>1E-3</v>
      </c>
      <c r="J5" s="14">
        <v>422.09</v>
      </c>
      <c r="P5" s="226">
        <v>45929</v>
      </c>
      <c r="Q5" s="13">
        <f>R5-P5</f>
        <v>32</v>
      </c>
      <c r="R5" s="183">
        <v>45961</v>
      </c>
      <c r="S5" s="13" t="s">
        <v>42</v>
      </c>
      <c r="T5" s="227">
        <v>358</v>
      </c>
      <c r="U5" s="228" t="s">
        <v>39</v>
      </c>
      <c r="V5" s="228" t="s">
        <v>98</v>
      </c>
      <c r="W5" s="229">
        <v>25</v>
      </c>
      <c r="X5" s="228" t="s">
        <v>41</v>
      </c>
      <c r="Y5" s="230">
        <v>1020</v>
      </c>
      <c r="Z5" s="231">
        <v>25500</v>
      </c>
      <c r="AA5" s="232"/>
      <c r="AB5" s="231">
        <v>25500</v>
      </c>
      <c r="AC5" t="s">
        <v>99</v>
      </c>
    </row>
    <row r="6" spans="2:29" x14ac:dyDescent="0.25">
      <c r="B6" s="7">
        <v>45964</v>
      </c>
      <c r="C6" s="8">
        <v>748</v>
      </c>
      <c r="D6" s="9"/>
      <c r="E6" s="10">
        <v>20.5</v>
      </c>
      <c r="F6" s="33">
        <f t="shared" si="0"/>
        <v>15334</v>
      </c>
      <c r="G6" s="11"/>
      <c r="H6" s="12" t="s">
        <v>8</v>
      </c>
      <c r="I6" s="13"/>
      <c r="J6" s="14">
        <v>8702.7999999999993</v>
      </c>
      <c r="P6" s="177"/>
      <c r="Q6" s="177"/>
      <c r="R6" s="177"/>
      <c r="S6" s="177"/>
      <c r="T6" s="177"/>
      <c r="U6" s="177"/>
      <c r="V6" s="177" t="s">
        <v>110</v>
      </c>
      <c r="W6" s="177"/>
      <c r="X6" s="177"/>
      <c r="Y6" s="177"/>
      <c r="Z6" s="177"/>
      <c r="AA6" s="177"/>
      <c r="AB6" s="199">
        <v>-311800</v>
      </c>
    </row>
    <row r="7" spans="2:29" x14ac:dyDescent="0.25">
      <c r="B7" s="7">
        <v>45965</v>
      </c>
      <c r="C7" s="8">
        <v>728.5</v>
      </c>
      <c r="D7" s="9"/>
      <c r="E7" s="10">
        <v>20.5</v>
      </c>
      <c r="F7" s="33">
        <f t="shared" si="0"/>
        <v>14934.25</v>
      </c>
      <c r="G7" s="11"/>
      <c r="H7" s="12" t="s">
        <v>9</v>
      </c>
      <c r="I7" s="13"/>
      <c r="J7" s="14">
        <f>'EKİM 2025'!J39*-1</f>
        <v>-9546.2615250000381</v>
      </c>
      <c r="P7" s="241">
        <v>45948</v>
      </c>
      <c r="Q7" s="13">
        <f>R7-P7</f>
        <v>43</v>
      </c>
      <c r="R7" s="183">
        <v>45991</v>
      </c>
      <c r="S7" s="13" t="s">
        <v>42</v>
      </c>
      <c r="T7" s="242">
        <v>394</v>
      </c>
      <c r="U7" s="243" t="s">
        <v>39</v>
      </c>
      <c r="V7" s="243" t="s">
        <v>104</v>
      </c>
      <c r="W7" s="244">
        <v>300</v>
      </c>
      <c r="X7" s="243" t="s">
        <v>41</v>
      </c>
      <c r="Y7" s="245">
        <v>780</v>
      </c>
      <c r="Z7" s="246">
        <v>234000</v>
      </c>
      <c r="AA7" s="247"/>
      <c r="AB7" s="246">
        <v>234000</v>
      </c>
      <c r="AC7" t="s">
        <v>106</v>
      </c>
    </row>
    <row r="8" spans="2:29" x14ac:dyDescent="0.25">
      <c r="B8" s="7">
        <v>45966</v>
      </c>
      <c r="C8" s="8">
        <v>728.5</v>
      </c>
      <c r="D8" s="9"/>
      <c r="E8" s="10">
        <v>20.5</v>
      </c>
      <c r="F8" s="33">
        <f t="shared" si="0"/>
        <v>14934.25</v>
      </c>
      <c r="G8" s="225">
        <v>45948</v>
      </c>
      <c r="H8" s="16" t="s">
        <v>113</v>
      </c>
      <c r="I8" s="17"/>
      <c r="J8" s="219">
        <v>234000</v>
      </c>
      <c r="P8" s="241">
        <v>45948</v>
      </c>
      <c r="Q8" s="13">
        <f>R8-P8</f>
        <v>43</v>
      </c>
      <c r="R8" s="183">
        <v>45991</v>
      </c>
      <c r="S8" s="13" t="s">
        <v>42</v>
      </c>
      <c r="T8" s="242">
        <v>394</v>
      </c>
      <c r="U8" s="243" t="s">
        <v>39</v>
      </c>
      <c r="V8" s="243" t="s">
        <v>105</v>
      </c>
      <c r="W8" s="248">
        <v>1000</v>
      </c>
      <c r="X8" s="243" t="s">
        <v>12</v>
      </c>
      <c r="Y8" s="245">
        <v>21</v>
      </c>
      <c r="Z8" s="246">
        <v>21000</v>
      </c>
      <c r="AA8" s="247"/>
      <c r="AB8" s="246">
        <v>21000</v>
      </c>
      <c r="AC8" t="s">
        <v>106</v>
      </c>
    </row>
    <row r="9" spans="2:29" x14ac:dyDescent="0.25">
      <c r="B9" s="7">
        <v>45967</v>
      </c>
      <c r="C9" s="8">
        <v>729.5</v>
      </c>
      <c r="D9" s="9"/>
      <c r="E9" s="10">
        <v>20.5</v>
      </c>
      <c r="F9" s="33">
        <f t="shared" si="0"/>
        <v>14954.75</v>
      </c>
      <c r="G9" s="225">
        <v>45948</v>
      </c>
      <c r="H9" s="16" t="s">
        <v>114</v>
      </c>
      <c r="I9" s="17"/>
      <c r="J9" s="219">
        <v>21000</v>
      </c>
      <c r="P9" s="241">
        <v>45948</v>
      </c>
      <c r="Q9" s="13">
        <f>R9-P9</f>
        <v>43</v>
      </c>
      <c r="R9" s="183">
        <v>45991</v>
      </c>
      <c r="S9" s="13" t="s">
        <v>42</v>
      </c>
      <c r="T9" s="242">
        <v>394</v>
      </c>
      <c r="U9" s="243" t="s">
        <v>39</v>
      </c>
      <c r="V9" s="243" t="s">
        <v>75</v>
      </c>
      <c r="W9" s="244">
        <v>65</v>
      </c>
      <c r="X9" s="243" t="s">
        <v>41</v>
      </c>
      <c r="Y9" s="245">
        <v>630</v>
      </c>
      <c r="Z9" s="246">
        <v>40950</v>
      </c>
      <c r="AA9" s="247"/>
      <c r="AB9" s="246">
        <v>40950</v>
      </c>
      <c r="AC9" t="s">
        <v>106</v>
      </c>
    </row>
    <row r="10" spans="2:29" x14ac:dyDescent="0.25">
      <c r="B10" s="7">
        <v>45968</v>
      </c>
      <c r="C10" s="8">
        <v>733.5</v>
      </c>
      <c r="D10" s="9"/>
      <c r="E10" s="10">
        <v>20.5</v>
      </c>
      <c r="F10" s="33">
        <f t="shared" si="0"/>
        <v>15036.75</v>
      </c>
      <c r="G10" s="225">
        <v>45948</v>
      </c>
      <c r="H10" s="16" t="s">
        <v>115</v>
      </c>
      <c r="I10" s="17"/>
      <c r="J10" s="219">
        <v>40950</v>
      </c>
      <c r="P10" s="241">
        <v>45948</v>
      </c>
      <c r="Q10" s="13">
        <f>R10-P10</f>
        <v>43</v>
      </c>
      <c r="R10" s="183">
        <v>45991</v>
      </c>
      <c r="S10" s="13" t="s">
        <v>42</v>
      </c>
      <c r="T10" s="13">
        <v>563</v>
      </c>
      <c r="U10" s="243" t="s">
        <v>39</v>
      </c>
      <c r="V10" s="13" t="s">
        <v>112</v>
      </c>
      <c r="W10" s="13">
        <v>23520</v>
      </c>
      <c r="X10" s="13" t="s">
        <v>12</v>
      </c>
      <c r="Y10" s="249">
        <v>4</v>
      </c>
      <c r="Z10" s="249">
        <v>94080</v>
      </c>
      <c r="AA10" s="13"/>
      <c r="AB10" s="249">
        <v>94080</v>
      </c>
      <c r="AC10" t="s">
        <v>106</v>
      </c>
    </row>
    <row r="11" spans="2:29" x14ac:dyDescent="0.25">
      <c r="B11" s="7">
        <v>45969</v>
      </c>
      <c r="C11" s="8">
        <v>715.5</v>
      </c>
      <c r="D11" s="9"/>
      <c r="E11" s="10">
        <v>20.5</v>
      </c>
      <c r="F11" s="33">
        <f t="shared" si="0"/>
        <v>14667.75</v>
      </c>
      <c r="G11" s="19"/>
      <c r="H11" s="16" t="s">
        <v>116</v>
      </c>
      <c r="I11" s="17"/>
      <c r="J11" s="240">
        <v>174080</v>
      </c>
      <c r="P11" s="241">
        <v>45948</v>
      </c>
      <c r="Q11" s="13">
        <f>R11-P11</f>
        <v>43</v>
      </c>
      <c r="R11" s="183">
        <v>45991</v>
      </c>
      <c r="S11" s="13" t="s">
        <v>42</v>
      </c>
      <c r="T11" s="13">
        <v>564</v>
      </c>
      <c r="U11" s="243" t="s">
        <v>39</v>
      </c>
      <c r="V11" s="13" t="s">
        <v>112</v>
      </c>
      <c r="W11" s="13">
        <v>20000</v>
      </c>
      <c r="X11" s="13" t="s">
        <v>12</v>
      </c>
      <c r="Y11" s="249">
        <v>4</v>
      </c>
      <c r="Z11" s="249">
        <v>80000</v>
      </c>
      <c r="AA11" s="13"/>
      <c r="AB11" s="249">
        <v>80000</v>
      </c>
      <c r="AC11" t="s">
        <v>106</v>
      </c>
    </row>
    <row r="12" spans="2:29" x14ac:dyDescent="0.25">
      <c r="B12" s="7">
        <v>45970</v>
      </c>
      <c r="C12" s="8">
        <v>713.5</v>
      </c>
      <c r="D12" s="9"/>
      <c r="E12" s="10">
        <v>20.5</v>
      </c>
      <c r="F12" s="33">
        <f t="shared" si="0"/>
        <v>14626.75</v>
      </c>
      <c r="G12" s="19"/>
      <c r="H12" s="16"/>
      <c r="I12" s="17"/>
      <c r="J12" s="18"/>
      <c r="P12" s="177"/>
      <c r="Q12" s="177"/>
      <c r="R12" s="177"/>
      <c r="S12" s="177"/>
      <c r="T12" s="177"/>
      <c r="U12" s="177"/>
      <c r="V12" s="177" t="s">
        <v>117</v>
      </c>
      <c r="W12" s="177"/>
      <c r="X12" s="177"/>
      <c r="Y12" s="177"/>
      <c r="Z12" s="177"/>
      <c r="AA12" s="177"/>
      <c r="AB12" s="199">
        <v>-470030</v>
      </c>
    </row>
    <row r="13" spans="2:29" x14ac:dyDescent="0.25">
      <c r="B13" s="7">
        <v>45971</v>
      </c>
      <c r="C13" s="8">
        <v>728</v>
      </c>
      <c r="D13" s="9"/>
      <c r="E13" s="10">
        <v>20.5</v>
      </c>
      <c r="F13" s="33">
        <f t="shared" si="0"/>
        <v>14924</v>
      </c>
      <c r="G13" s="19"/>
      <c r="H13" s="16"/>
      <c r="I13" s="17"/>
      <c r="J13" s="18"/>
      <c r="P13" s="239">
        <v>45982</v>
      </c>
      <c r="Q13" s="17">
        <f>R13-P13</f>
        <v>40</v>
      </c>
      <c r="R13" s="154">
        <v>46022</v>
      </c>
      <c r="S13" s="17" t="s">
        <v>42</v>
      </c>
      <c r="T13" s="238">
        <v>475</v>
      </c>
      <c r="U13" s="237" t="s">
        <v>39</v>
      </c>
      <c r="V13" s="237" t="s">
        <v>97</v>
      </c>
      <c r="W13" s="236">
        <v>60</v>
      </c>
      <c r="X13" s="237" t="s">
        <v>41</v>
      </c>
      <c r="Y13" s="234">
        <v>623.76238000000001</v>
      </c>
      <c r="Z13" s="235">
        <v>37425.74</v>
      </c>
      <c r="AA13" s="235">
        <v>374.26</v>
      </c>
      <c r="AB13" s="235">
        <v>37800</v>
      </c>
      <c r="AC13" t="s">
        <v>111</v>
      </c>
    </row>
    <row r="14" spans="2:29" x14ac:dyDescent="0.25">
      <c r="B14" s="7">
        <v>45972</v>
      </c>
      <c r="C14" s="8">
        <v>726</v>
      </c>
      <c r="D14" s="9"/>
      <c r="E14" s="10">
        <v>20.5</v>
      </c>
      <c r="F14" s="33">
        <f t="shared" si="0"/>
        <v>14883</v>
      </c>
      <c r="G14" s="19"/>
      <c r="H14" s="16"/>
      <c r="I14" s="17"/>
      <c r="J14" s="18"/>
      <c r="P14" s="239">
        <v>45982</v>
      </c>
      <c r="Q14" s="17">
        <f>R14-P14</f>
        <v>40</v>
      </c>
      <c r="R14" s="154">
        <v>46022</v>
      </c>
      <c r="S14" s="17" t="s">
        <v>42</v>
      </c>
      <c r="T14" s="238">
        <v>475</v>
      </c>
      <c r="U14" s="237" t="s">
        <v>39</v>
      </c>
      <c r="V14" s="237" t="s">
        <v>98</v>
      </c>
      <c r="W14" s="236">
        <v>30</v>
      </c>
      <c r="X14" s="237" t="s">
        <v>41</v>
      </c>
      <c r="Y14" s="234">
        <v>1220</v>
      </c>
      <c r="Z14" s="235">
        <v>36600</v>
      </c>
      <c r="AA14" s="233"/>
      <c r="AB14" s="235">
        <v>36600</v>
      </c>
      <c r="AC14" t="s">
        <v>111</v>
      </c>
    </row>
    <row r="15" spans="2:29" x14ac:dyDescent="0.25">
      <c r="B15" s="7">
        <v>45973</v>
      </c>
      <c r="C15" s="8">
        <v>728</v>
      </c>
      <c r="D15" s="9"/>
      <c r="E15" s="10">
        <v>20.5</v>
      </c>
      <c r="F15" s="33">
        <f t="shared" si="0"/>
        <v>14924</v>
      </c>
      <c r="G15" s="19"/>
      <c r="H15" s="16"/>
      <c r="I15" s="17"/>
      <c r="J15" s="18"/>
    </row>
    <row r="16" spans="2:29" x14ac:dyDescent="0.25">
      <c r="B16" s="7">
        <v>45974</v>
      </c>
      <c r="C16" s="8">
        <v>760.5</v>
      </c>
      <c r="D16" s="9"/>
      <c r="E16" s="10">
        <v>20.5</v>
      </c>
      <c r="F16" s="33">
        <f t="shared" si="0"/>
        <v>15590.25</v>
      </c>
      <c r="G16" s="19"/>
      <c r="H16" s="16"/>
      <c r="I16" s="17"/>
      <c r="J16" s="18"/>
    </row>
    <row r="17" spans="2:10" x14ac:dyDescent="0.25">
      <c r="B17" s="7">
        <v>45975</v>
      </c>
      <c r="C17" s="8">
        <v>714.5</v>
      </c>
      <c r="D17" s="9"/>
      <c r="E17" s="10">
        <v>20.5</v>
      </c>
      <c r="F17" s="33">
        <f t="shared" si="0"/>
        <v>14647.25</v>
      </c>
      <c r="G17" s="19"/>
      <c r="H17" s="16"/>
      <c r="I17" s="17"/>
      <c r="J17" s="18"/>
    </row>
    <row r="18" spans="2:10" x14ac:dyDescent="0.25">
      <c r="B18" s="7">
        <v>45976</v>
      </c>
      <c r="C18" s="8">
        <v>724.5</v>
      </c>
      <c r="D18" s="9"/>
      <c r="E18" s="10">
        <v>20.5</v>
      </c>
      <c r="F18" s="33">
        <f t="shared" si="0"/>
        <v>14852.25</v>
      </c>
      <c r="G18" s="19"/>
      <c r="H18" s="16"/>
      <c r="I18" s="17"/>
      <c r="J18" s="18"/>
    </row>
    <row r="19" spans="2:10" x14ac:dyDescent="0.25">
      <c r="B19" s="7">
        <v>45977</v>
      </c>
      <c r="C19" s="8">
        <v>723</v>
      </c>
      <c r="D19" s="9"/>
      <c r="E19" s="10">
        <v>20.5</v>
      </c>
      <c r="F19" s="33">
        <f t="shared" si="0"/>
        <v>14821.5</v>
      </c>
      <c r="G19" s="19"/>
      <c r="H19" s="16"/>
      <c r="I19" s="17"/>
      <c r="J19" s="18"/>
    </row>
    <row r="20" spans="2:10" x14ac:dyDescent="0.25">
      <c r="B20" s="7">
        <v>45978</v>
      </c>
      <c r="C20" s="8">
        <v>683</v>
      </c>
      <c r="D20" s="9"/>
      <c r="E20" s="10">
        <v>20.5</v>
      </c>
      <c r="F20" s="33">
        <f t="shared" si="0"/>
        <v>14001.5</v>
      </c>
      <c r="G20" s="19"/>
      <c r="H20" s="16"/>
      <c r="I20" s="17"/>
      <c r="J20" s="18"/>
    </row>
    <row r="21" spans="2:10" x14ac:dyDescent="0.25">
      <c r="B21" s="7">
        <v>45979</v>
      </c>
      <c r="C21" s="8">
        <v>722</v>
      </c>
      <c r="D21" s="9"/>
      <c r="E21" s="10">
        <v>20.5</v>
      </c>
      <c r="F21" s="33">
        <f t="shared" si="0"/>
        <v>14801</v>
      </c>
      <c r="G21" s="19"/>
      <c r="H21" s="16"/>
      <c r="I21" s="17"/>
      <c r="J21" s="18"/>
    </row>
    <row r="22" spans="2:10" x14ac:dyDescent="0.25">
      <c r="B22" s="7">
        <v>45980</v>
      </c>
      <c r="C22" s="8">
        <v>737</v>
      </c>
      <c r="D22" s="9"/>
      <c r="E22" s="10">
        <v>20.5</v>
      </c>
      <c r="F22" s="33">
        <f t="shared" si="0"/>
        <v>15108.5</v>
      </c>
      <c r="G22" s="19"/>
      <c r="H22" s="16"/>
      <c r="I22" s="17"/>
      <c r="J22" s="18"/>
    </row>
    <row r="23" spans="2:10" x14ac:dyDescent="0.25">
      <c r="B23" s="7">
        <v>45981</v>
      </c>
      <c r="C23" s="8">
        <v>698</v>
      </c>
      <c r="D23" s="9"/>
      <c r="E23" s="10">
        <v>20.5</v>
      </c>
      <c r="F23" s="33">
        <f t="shared" si="0"/>
        <v>14309</v>
      </c>
      <c r="G23" s="19"/>
      <c r="H23" s="16"/>
      <c r="I23" s="17"/>
      <c r="J23" s="18"/>
    </row>
    <row r="24" spans="2:10" x14ac:dyDescent="0.25">
      <c r="B24" s="7">
        <v>45982</v>
      </c>
      <c r="C24" s="8">
        <v>681</v>
      </c>
      <c r="D24" s="9"/>
      <c r="E24" s="10">
        <v>20.5</v>
      </c>
      <c r="F24" s="33">
        <f t="shared" si="0"/>
        <v>13960.5</v>
      </c>
      <c r="G24" s="19"/>
      <c r="H24" s="16"/>
      <c r="I24" s="17"/>
      <c r="J24" s="18"/>
    </row>
    <row r="25" spans="2:10" x14ac:dyDescent="0.25">
      <c r="B25" s="7">
        <v>45983</v>
      </c>
      <c r="C25" s="8">
        <v>702.5</v>
      </c>
      <c r="D25" s="9"/>
      <c r="E25" s="10">
        <v>20.5</v>
      </c>
      <c r="F25" s="33">
        <f t="shared" si="0"/>
        <v>14401.25</v>
      </c>
      <c r="G25" s="19"/>
      <c r="H25" s="16"/>
      <c r="I25" s="17"/>
      <c r="J25" s="18"/>
    </row>
    <row r="26" spans="2:10" x14ac:dyDescent="0.25">
      <c r="B26" s="7">
        <v>45984</v>
      </c>
      <c r="C26" s="8">
        <v>710.5</v>
      </c>
      <c r="D26" s="9"/>
      <c r="E26" s="10">
        <v>20.5</v>
      </c>
      <c r="F26" s="33">
        <f t="shared" si="0"/>
        <v>14565.25</v>
      </c>
      <c r="G26" s="19"/>
      <c r="H26" s="16"/>
      <c r="I26" s="17"/>
      <c r="J26" s="18"/>
    </row>
    <row r="27" spans="2:10" x14ac:dyDescent="0.25">
      <c r="B27" s="7">
        <v>45985</v>
      </c>
      <c r="C27" s="8">
        <v>691</v>
      </c>
      <c r="D27" s="9"/>
      <c r="E27" s="10">
        <v>20.5</v>
      </c>
      <c r="F27" s="33">
        <f t="shared" si="0"/>
        <v>14165.5</v>
      </c>
      <c r="G27" s="19"/>
      <c r="H27" s="16"/>
      <c r="I27" s="17"/>
      <c r="J27" s="18"/>
    </row>
    <row r="28" spans="2:10" x14ac:dyDescent="0.25">
      <c r="B28" s="7">
        <v>45986</v>
      </c>
      <c r="C28" s="8">
        <v>720</v>
      </c>
      <c r="D28" s="9"/>
      <c r="E28" s="10">
        <v>20.5</v>
      </c>
      <c r="F28" s="33">
        <f t="shared" si="0"/>
        <v>14760</v>
      </c>
      <c r="G28" s="19"/>
      <c r="H28" s="16"/>
      <c r="I28" s="17"/>
      <c r="J28" s="18"/>
    </row>
    <row r="29" spans="2:10" x14ac:dyDescent="0.25">
      <c r="B29" s="7">
        <v>45987</v>
      </c>
      <c r="C29" s="8">
        <v>719.5</v>
      </c>
      <c r="D29" s="9"/>
      <c r="E29" s="10">
        <v>20.5</v>
      </c>
      <c r="F29" s="33">
        <f t="shared" si="0"/>
        <v>14749.75</v>
      </c>
      <c r="G29" s="19"/>
      <c r="H29" s="16"/>
      <c r="I29" s="17"/>
      <c r="J29" s="18"/>
    </row>
    <row r="30" spans="2:10" x14ac:dyDescent="0.25">
      <c r="B30" s="7">
        <v>45988</v>
      </c>
      <c r="C30" s="8">
        <v>757</v>
      </c>
      <c r="D30" s="9"/>
      <c r="E30" s="10">
        <v>20.5</v>
      </c>
      <c r="F30" s="33">
        <f t="shared" si="0"/>
        <v>15518.5</v>
      </c>
      <c r="G30" s="19"/>
      <c r="H30" s="16"/>
      <c r="I30" s="17"/>
      <c r="J30" s="18"/>
    </row>
    <row r="31" spans="2:10" x14ac:dyDescent="0.25">
      <c r="B31" s="7">
        <v>45989</v>
      </c>
      <c r="C31" s="8">
        <v>756</v>
      </c>
      <c r="D31" s="9"/>
      <c r="E31" s="10">
        <v>20.5</v>
      </c>
      <c r="F31" s="33">
        <f t="shared" si="0"/>
        <v>15498</v>
      </c>
      <c r="G31" s="19"/>
      <c r="H31" s="16"/>
      <c r="I31" s="17"/>
      <c r="J31" s="18"/>
    </row>
    <row r="32" spans="2:10" x14ac:dyDescent="0.25">
      <c r="B32" s="7">
        <v>45990</v>
      </c>
      <c r="C32" s="8">
        <v>705.5</v>
      </c>
      <c r="D32" s="9"/>
      <c r="E32" s="10">
        <v>20.5</v>
      </c>
      <c r="F32" s="33">
        <f t="shared" si="0"/>
        <v>14462.75</v>
      </c>
      <c r="G32" s="19"/>
      <c r="H32" s="16"/>
      <c r="I32" s="17"/>
      <c r="J32" s="18"/>
    </row>
    <row r="33" spans="2:12" x14ac:dyDescent="0.25">
      <c r="B33" s="7">
        <v>45991</v>
      </c>
      <c r="C33" s="8">
        <v>721</v>
      </c>
      <c r="D33" s="9"/>
      <c r="E33" s="10">
        <v>20.5</v>
      </c>
      <c r="F33" s="33">
        <f t="shared" si="0"/>
        <v>14780.5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21757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474068.81347499997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446018.5</v>
      </c>
      <c r="L36" s="31">
        <f>J36-J4-J5-J6</f>
        <v>432433.42499999999</v>
      </c>
    </row>
    <row r="37" spans="2:12" x14ac:dyDescent="0.25">
      <c r="B37" s="26" t="s">
        <v>14</v>
      </c>
      <c r="C37" s="30">
        <f>C35</f>
        <v>21757</v>
      </c>
      <c r="D37" s="9">
        <f>D35/1.03</f>
        <v>0</v>
      </c>
      <c r="E37" s="10"/>
      <c r="F37" s="33">
        <f>SUM(F4:F36)</f>
        <v>446018.5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-28050.313474999974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6">
        <v>45929</v>
      </c>
      <c r="Q3" s="13">
        <f>R3-P3</f>
        <v>32</v>
      </c>
      <c r="R3" s="183">
        <v>45961</v>
      </c>
      <c r="S3" s="13" t="s">
        <v>42</v>
      </c>
      <c r="T3" s="227">
        <v>358</v>
      </c>
      <c r="U3" s="228" t="s">
        <v>39</v>
      </c>
      <c r="V3" s="228" t="s">
        <v>96</v>
      </c>
      <c r="W3" s="229">
        <v>300</v>
      </c>
      <c r="X3" s="228" t="s">
        <v>41</v>
      </c>
      <c r="Y3" s="230">
        <v>820</v>
      </c>
      <c r="Z3" s="231">
        <v>246000</v>
      </c>
      <c r="AA3" s="232"/>
      <c r="AB3" s="231">
        <v>246000</v>
      </c>
      <c r="AC3" t="s">
        <v>99</v>
      </c>
    </row>
    <row r="4" spans="2:29" x14ac:dyDescent="0.25">
      <c r="B4" s="7">
        <v>45992</v>
      </c>
      <c r="C4" s="8">
        <v>715</v>
      </c>
      <c r="D4" s="9"/>
      <c r="E4" s="10">
        <v>20.5</v>
      </c>
      <c r="F4" s="33">
        <f>E4*C4</f>
        <v>14657.5</v>
      </c>
      <c r="G4" s="11"/>
      <c r="H4" s="12" t="s">
        <v>6</v>
      </c>
      <c r="I4" s="13">
        <v>0.01</v>
      </c>
      <c r="J4" s="14">
        <f>(F36+F37)*I4</f>
        <v>4201.4750000000004</v>
      </c>
      <c r="P4" s="226">
        <v>45929</v>
      </c>
      <c r="Q4" s="13">
        <f>R4-P4</f>
        <v>32</v>
      </c>
      <c r="R4" s="183">
        <v>45961</v>
      </c>
      <c r="S4" s="13" t="s">
        <v>42</v>
      </c>
      <c r="T4" s="227">
        <v>358</v>
      </c>
      <c r="U4" s="228" t="s">
        <v>39</v>
      </c>
      <c r="V4" s="228" t="s">
        <v>97</v>
      </c>
      <c r="W4" s="229">
        <v>65</v>
      </c>
      <c r="X4" s="228" t="s">
        <v>41</v>
      </c>
      <c r="Y4" s="230">
        <v>613.86139000000003</v>
      </c>
      <c r="Z4" s="231">
        <v>39900.99</v>
      </c>
      <c r="AA4" s="231">
        <v>399.01</v>
      </c>
      <c r="AB4" s="231">
        <v>40300</v>
      </c>
      <c r="AC4" t="s">
        <v>99</v>
      </c>
    </row>
    <row r="5" spans="2:29" x14ac:dyDescent="0.25">
      <c r="B5" s="7">
        <v>45993</v>
      </c>
      <c r="C5" s="8">
        <v>717</v>
      </c>
      <c r="D5" s="9"/>
      <c r="E5" s="10">
        <v>20.5</v>
      </c>
      <c r="F5" s="33">
        <f t="shared" ref="F5:F34" si="0">E5*C5</f>
        <v>14698.5</v>
      </c>
      <c r="G5" s="11"/>
      <c r="H5" s="12" t="s">
        <v>7</v>
      </c>
      <c r="I5" s="13">
        <v>1E-3</v>
      </c>
      <c r="J5" s="14">
        <f>(F36+F37)*I5</f>
        <v>420.14750000000004</v>
      </c>
      <c r="P5" s="226">
        <v>45929</v>
      </c>
      <c r="Q5" s="13">
        <f>R5-P5</f>
        <v>32</v>
      </c>
      <c r="R5" s="183">
        <v>45961</v>
      </c>
      <c r="S5" s="13" t="s">
        <v>42</v>
      </c>
      <c r="T5" s="227">
        <v>358</v>
      </c>
      <c r="U5" s="228" t="s">
        <v>39</v>
      </c>
      <c r="V5" s="228" t="s">
        <v>98</v>
      </c>
      <c r="W5" s="229">
        <v>25</v>
      </c>
      <c r="X5" s="228" t="s">
        <v>41</v>
      </c>
      <c r="Y5" s="230">
        <v>1020</v>
      </c>
      <c r="Z5" s="231">
        <v>25500</v>
      </c>
      <c r="AA5" s="232"/>
      <c r="AB5" s="231">
        <v>25500</v>
      </c>
      <c r="AC5" t="s">
        <v>99</v>
      </c>
    </row>
    <row r="6" spans="2:29" x14ac:dyDescent="0.25">
      <c r="B6" s="7">
        <v>45994</v>
      </c>
      <c r="C6" s="8">
        <v>692.5</v>
      </c>
      <c r="D6" s="9"/>
      <c r="E6" s="10">
        <v>20.5</v>
      </c>
      <c r="F6" s="33">
        <f t="shared" si="0"/>
        <v>14196.25</v>
      </c>
      <c r="G6" s="11"/>
      <c r="H6" s="12" t="s">
        <v>8</v>
      </c>
      <c r="I6" s="13"/>
      <c r="J6" s="14"/>
      <c r="P6" s="177"/>
      <c r="Q6" s="177"/>
      <c r="R6" s="177"/>
      <c r="S6" s="177"/>
      <c r="T6" s="177"/>
      <c r="U6" s="177"/>
      <c r="V6" s="177" t="s">
        <v>110</v>
      </c>
      <c r="W6" s="177"/>
      <c r="X6" s="177"/>
      <c r="Y6" s="177"/>
      <c r="Z6" s="177"/>
      <c r="AA6" s="177"/>
      <c r="AB6" s="199">
        <v>-311800</v>
      </c>
    </row>
    <row r="7" spans="2:29" x14ac:dyDescent="0.25">
      <c r="B7" s="7">
        <v>45995</v>
      </c>
      <c r="C7" s="8">
        <v>702</v>
      </c>
      <c r="D7" s="9"/>
      <c r="E7" s="10">
        <v>20.5</v>
      </c>
      <c r="F7" s="33">
        <f t="shared" si="0"/>
        <v>14391</v>
      </c>
      <c r="G7" s="11"/>
      <c r="H7" s="12" t="s">
        <v>9</v>
      </c>
      <c r="I7" s="13"/>
      <c r="J7" s="14">
        <f>'KASIM 2025'!J39*-1</f>
        <v>28050.313474999974</v>
      </c>
      <c r="P7" s="241">
        <v>45948</v>
      </c>
      <c r="Q7" s="13">
        <f>R7-P7</f>
        <v>43</v>
      </c>
      <c r="R7" s="183">
        <v>45991</v>
      </c>
      <c r="S7" s="13" t="s">
        <v>42</v>
      </c>
      <c r="T7" s="242">
        <v>394</v>
      </c>
      <c r="U7" s="243" t="s">
        <v>39</v>
      </c>
      <c r="V7" s="243" t="s">
        <v>104</v>
      </c>
      <c r="W7" s="244">
        <v>300</v>
      </c>
      <c r="X7" s="243" t="s">
        <v>41</v>
      </c>
      <c r="Y7" s="245">
        <v>780</v>
      </c>
      <c r="Z7" s="246">
        <v>234000</v>
      </c>
      <c r="AA7" s="247"/>
      <c r="AB7" s="246">
        <v>234000</v>
      </c>
      <c r="AC7" t="s">
        <v>106</v>
      </c>
    </row>
    <row r="8" spans="2:29" x14ac:dyDescent="0.25">
      <c r="B8" s="7">
        <v>45996</v>
      </c>
      <c r="C8" s="8">
        <v>691.5</v>
      </c>
      <c r="D8" s="9"/>
      <c r="E8" s="10">
        <v>20.5</v>
      </c>
      <c r="F8" s="33">
        <f t="shared" si="0"/>
        <v>14175.75</v>
      </c>
      <c r="G8" s="15"/>
      <c r="H8" s="16"/>
      <c r="I8" s="17"/>
      <c r="J8" s="18"/>
      <c r="P8" s="241">
        <v>45948</v>
      </c>
      <c r="Q8" s="13">
        <f>R8-P8</f>
        <v>43</v>
      </c>
      <c r="R8" s="183">
        <v>45991</v>
      </c>
      <c r="S8" s="13" t="s">
        <v>42</v>
      </c>
      <c r="T8" s="242">
        <v>394</v>
      </c>
      <c r="U8" s="243" t="s">
        <v>39</v>
      </c>
      <c r="V8" s="243" t="s">
        <v>105</v>
      </c>
      <c r="W8" s="248">
        <v>1000</v>
      </c>
      <c r="X8" s="243" t="s">
        <v>12</v>
      </c>
      <c r="Y8" s="245">
        <v>21</v>
      </c>
      <c r="Z8" s="246">
        <v>21000</v>
      </c>
      <c r="AA8" s="247"/>
      <c r="AB8" s="246">
        <v>21000</v>
      </c>
      <c r="AC8" t="s">
        <v>106</v>
      </c>
    </row>
    <row r="9" spans="2:29" x14ac:dyDescent="0.25">
      <c r="B9" s="7">
        <v>45997</v>
      </c>
      <c r="C9" s="8">
        <v>680.5</v>
      </c>
      <c r="D9" s="9"/>
      <c r="E9" s="10">
        <v>20.5</v>
      </c>
      <c r="F9" s="33">
        <f t="shared" si="0"/>
        <v>13950.25</v>
      </c>
      <c r="G9" s="15"/>
      <c r="H9" s="16"/>
      <c r="I9" s="17"/>
      <c r="J9" s="18"/>
      <c r="P9" s="241">
        <v>45948</v>
      </c>
      <c r="Q9" s="13">
        <f>R9-P9</f>
        <v>43</v>
      </c>
      <c r="R9" s="183">
        <v>45991</v>
      </c>
      <c r="S9" s="13" t="s">
        <v>42</v>
      </c>
      <c r="T9" s="242">
        <v>394</v>
      </c>
      <c r="U9" s="243" t="s">
        <v>39</v>
      </c>
      <c r="V9" s="243" t="s">
        <v>75</v>
      </c>
      <c r="W9" s="244">
        <v>65</v>
      </c>
      <c r="X9" s="243" t="s">
        <v>41</v>
      </c>
      <c r="Y9" s="245">
        <v>630</v>
      </c>
      <c r="Z9" s="246">
        <v>40950</v>
      </c>
      <c r="AA9" s="247"/>
      <c r="AB9" s="246">
        <v>40950</v>
      </c>
      <c r="AC9" t="s">
        <v>106</v>
      </c>
    </row>
    <row r="10" spans="2:29" x14ac:dyDescent="0.25">
      <c r="B10" s="7">
        <v>45998</v>
      </c>
      <c r="C10" s="8">
        <v>649</v>
      </c>
      <c r="D10" s="9"/>
      <c r="E10" s="10">
        <v>20.5</v>
      </c>
      <c r="F10" s="33">
        <f t="shared" si="0"/>
        <v>13304.5</v>
      </c>
      <c r="G10" s="15"/>
      <c r="H10" s="16"/>
      <c r="I10" s="17"/>
      <c r="J10" s="18"/>
      <c r="P10" s="241">
        <v>46013</v>
      </c>
      <c r="Q10" s="13">
        <f>R10-P10</f>
        <v>-22</v>
      </c>
      <c r="R10" s="183">
        <v>45991</v>
      </c>
      <c r="S10" s="13" t="s">
        <v>42</v>
      </c>
      <c r="T10" s="13">
        <v>563</v>
      </c>
      <c r="U10" s="243" t="s">
        <v>39</v>
      </c>
      <c r="V10" s="13" t="s">
        <v>112</v>
      </c>
      <c r="W10" s="13">
        <v>23520</v>
      </c>
      <c r="X10" s="13" t="s">
        <v>12</v>
      </c>
      <c r="Y10" s="249">
        <v>4</v>
      </c>
      <c r="Z10" s="249">
        <v>94080</v>
      </c>
      <c r="AA10" s="13"/>
      <c r="AB10" s="249">
        <v>94080</v>
      </c>
      <c r="AC10" t="s">
        <v>106</v>
      </c>
    </row>
    <row r="11" spans="2:29" x14ac:dyDescent="0.25">
      <c r="B11" s="7">
        <v>45999</v>
      </c>
      <c r="C11" s="8">
        <v>664</v>
      </c>
      <c r="D11" s="9"/>
      <c r="E11" s="10">
        <v>20.5</v>
      </c>
      <c r="F11" s="33">
        <f t="shared" si="0"/>
        <v>13612</v>
      </c>
      <c r="G11" s="19"/>
      <c r="H11" s="16"/>
      <c r="I11" s="17"/>
      <c r="J11" s="18"/>
      <c r="P11" s="241">
        <v>46013</v>
      </c>
      <c r="Q11" s="13">
        <f>R11-P11</f>
        <v>-22</v>
      </c>
      <c r="R11" s="183">
        <v>45991</v>
      </c>
      <c r="S11" s="13" t="s">
        <v>42</v>
      </c>
      <c r="T11" s="13">
        <v>564</v>
      </c>
      <c r="U11" s="243" t="s">
        <v>39</v>
      </c>
      <c r="V11" s="13" t="s">
        <v>112</v>
      </c>
      <c r="W11" s="13">
        <v>20000</v>
      </c>
      <c r="X11" s="13" t="s">
        <v>12</v>
      </c>
      <c r="Y11" s="249">
        <v>4</v>
      </c>
      <c r="Z11" s="249">
        <v>80000</v>
      </c>
      <c r="AA11" s="13"/>
      <c r="AB11" s="249">
        <v>80000</v>
      </c>
      <c r="AC11" t="s">
        <v>106</v>
      </c>
    </row>
    <row r="12" spans="2:29" x14ac:dyDescent="0.25">
      <c r="B12" s="7">
        <v>46000</v>
      </c>
      <c r="C12" s="8">
        <v>674</v>
      </c>
      <c r="D12" s="9"/>
      <c r="E12" s="10">
        <v>20.5</v>
      </c>
      <c r="F12" s="33">
        <f t="shared" si="0"/>
        <v>13817</v>
      </c>
      <c r="G12" s="15">
        <v>46017</v>
      </c>
      <c r="H12" s="16" t="s">
        <v>120</v>
      </c>
      <c r="I12" s="17"/>
      <c r="J12" s="18">
        <v>400000</v>
      </c>
      <c r="P12" s="177"/>
      <c r="Q12" s="177"/>
      <c r="R12" s="177"/>
      <c r="S12" s="177"/>
      <c r="T12" s="177"/>
      <c r="U12" s="177"/>
      <c r="V12" s="177" t="s">
        <v>117</v>
      </c>
      <c r="W12" s="177"/>
      <c r="X12" s="177"/>
      <c r="Y12" s="177"/>
      <c r="Z12" s="177"/>
      <c r="AA12" s="177"/>
      <c r="AB12" s="199">
        <v>-470030</v>
      </c>
    </row>
    <row r="13" spans="2:29" x14ac:dyDescent="0.25">
      <c r="B13" s="7">
        <v>46001</v>
      </c>
      <c r="C13" s="8">
        <v>675.5</v>
      </c>
      <c r="D13" s="9"/>
      <c r="E13" s="10">
        <v>20.5</v>
      </c>
      <c r="F13" s="33">
        <f t="shared" si="0"/>
        <v>13847.75</v>
      </c>
      <c r="G13" s="19"/>
      <c r="H13" s="16"/>
      <c r="I13" s="17"/>
      <c r="J13" s="18"/>
      <c r="P13" s="260">
        <v>45982</v>
      </c>
      <c r="Q13" s="13">
        <f>R13-P13</f>
        <v>40</v>
      </c>
      <c r="R13" s="183">
        <v>46022</v>
      </c>
      <c r="S13" s="13" t="s">
        <v>42</v>
      </c>
      <c r="T13" s="261">
        <v>475</v>
      </c>
      <c r="U13" s="262" t="s">
        <v>39</v>
      </c>
      <c r="V13" s="262" t="s">
        <v>97</v>
      </c>
      <c r="W13" s="263">
        <v>60</v>
      </c>
      <c r="X13" s="262" t="s">
        <v>41</v>
      </c>
      <c r="Y13" s="264">
        <v>623.76238000000001</v>
      </c>
      <c r="Z13" s="265">
        <v>37425.74</v>
      </c>
      <c r="AA13" s="265">
        <v>374.26</v>
      </c>
      <c r="AB13" s="265">
        <v>37800</v>
      </c>
      <c r="AC13" t="s">
        <v>111</v>
      </c>
    </row>
    <row r="14" spans="2:29" x14ac:dyDescent="0.25">
      <c r="B14" s="7">
        <v>46002</v>
      </c>
      <c r="C14" s="8">
        <v>681.5</v>
      </c>
      <c r="D14" s="9"/>
      <c r="E14" s="10">
        <v>20.5</v>
      </c>
      <c r="F14" s="33">
        <f t="shared" si="0"/>
        <v>13970.75</v>
      </c>
      <c r="G14" s="239">
        <v>45982</v>
      </c>
      <c r="H14" s="16" t="s">
        <v>121</v>
      </c>
      <c r="I14" s="17"/>
      <c r="J14" s="235">
        <v>37800</v>
      </c>
      <c r="P14" s="260">
        <v>45982</v>
      </c>
      <c r="Q14" s="13">
        <f>R14-P14</f>
        <v>40</v>
      </c>
      <c r="R14" s="183">
        <v>46022</v>
      </c>
      <c r="S14" s="13" t="s">
        <v>42</v>
      </c>
      <c r="T14" s="261">
        <v>475</v>
      </c>
      <c r="U14" s="262" t="s">
        <v>39</v>
      </c>
      <c r="V14" s="262" t="s">
        <v>98</v>
      </c>
      <c r="W14" s="263">
        <v>30</v>
      </c>
      <c r="X14" s="262" t="s">
        <v>41</v>
      </c>
      <c r="Y14" s="264">
        <v>1220</v>
      </c>
      <c r="Z14" s="265">
        <v>36600</v>
      </c>
      <c r="AA14" s="266"/>
      <c r="AB14" s="265">
        <v>36600</v>
      </c>
      <c r="AC14" t="s">
        <v>111</v>
      </c>
    </row>
    <row r="15" spans="2:29" x14ac:dyDescent="0.25">
      <c r="B15" s="7">
        <v>46003</v>
      </c>
      <c r="C15" s="8">
        <v>680.5</v>
      </c>
      <c r="D15" s="9"/>
      <c r="E15" s="10">
        <v>20.5</v>
      </c>
      <c r="F15" s="33">
        <f t="shared" si="0"/>
        <v>13950.25</v>
      </c>
      <c r="G15" s="239">
        <v>45982</v>
      </c>
      <c r="H15" s="16" t="s">
        <v>122</v>
      </c>
      <c r="I15" s="17"/>
      <c r="J15" s="235">
        <v>36600</v>
      </c>
      <c r="P15" s="267">
        <v>45995</v>
      </c>
      <c r="Q15" s="13">
        <f>R15-P15</f>
        <v>27</v>
      </c>
      <c r="R15" s="183">
        <v>46022</v>
      </c>
      <c r="S15" s="13" t="s">
        <v>42</v>
      </c>
      <c r="T15" s="268">
        <v>508</v>
      </c>
      <c r="U15" s="262" t="s">
        <v>39</v>
      </c>
      <c r="V15" s="269" t="s">
        <v>104</v>
      </c>
      <c r="W15" s="270">
        <v>300</v>
      </c>
      <c r="X15" s="269" t="s">
        <v>41</v>
      </c>
      <c r="Y15" s="271">
        <v>780</v>
      </c>
      <c r="Z15" s="272">
        <v>234000</v>
      </c>
      <c r="AA15" s="273"/>
      <c r="AB15" s="272">
        <v>234000</v>
      </c>
      <c r="AC15" t="s">
        <v>111</v>
      </c>
    </row>
    <row r="16" spans="2:29" x14ac:dyDescent="0.25">
      <c r="B16" s="7">
        <v>46004</v>
      </c>
      <c r="C16" s="8">
        <v>663.5</v>
      </c>
      <c r="D16" s="9"/>
      <c r="E16" s="10">
        <v>20.5</v>
      </c>
      <c r="F16" s="33">
        <f t="shared" si="0"/>
        <v>13601.75</v>
      </c>
      <c r="G16" s="251">
        <v>45995</v>
      </c>
      <c r="H16" s="16" t="s">
        <v>113</v>
      </c>
      <c r="I16" s="17"/>
      <c r="J16" s="250">
        <v>234000</v>
      </c>
      <c r="P16" s="177"/>
      <c r="Q16" s="177"/>
      <c r="R16" s="177"/>
      <c r="S16" s="177"/>
      <c r="T16" s="177"/>
      <c r="U16" s="177"/>
      <c r="V16" s="177" t="s">
        <v>45</v>
      </c>
      <c r="W16" s="177"/>
      <c r="X16" s="177"/>
      <c r="Y16" s="177"/>
      <c r="Z16" s="177"/>
      <c r="AA16" s="177"/>
      <c r="AB16" s="199">
        <v>-308400</v>
      </c>
    </row>
    <row r="17" spans="2:29" x14ac:dyDescent="0.25">
      <c r="B17" s="7">
        <v>46005</v>
      </c>
      <c r="C17" s="8">
        <v>649.5</v>
      </c>
      <c r="D17" s="9"/>
      <c r="E17" s="10">
        <v>20.5</v>
      </c>
      <c r="F17" s="33">
        <f t="shared" si="0"/>
        <v>13314.75</v>
      </c>
      <c r="G17" s="19"/>
      <c r="H17" s="16"/>
      <c r="I17" s="17"/>
      <c r="J17" s="18"/>
      <c r="P17" s="258">
        <v>46010</v>
      </c>
      <c r="Q17" s="17">
        <f>R17-P17</f>
        <v>43</v>
      </c>
      <c r="R17" s="154">
        <v>46053</v>
      </c>
      <c r="S17" s="17" t="s">
        <v>42</v>
      </c>
      <c r="T17" s="257">
        <v>552</v>
      </c>
      <c r="U17" s="237" t="s">
        <v>39</v>
      </c>
      <c r="V17" s="256" t="s">
        <v>118</v>
      </c>
      <c r="W17" s="255">
        <v>2500</v>
      </c>
      <c r="X17" s="256" t="s">
        <v>12</v>
      </c>
      <c r="Y17" s="254">
        <v>23.4</v>
      </c>
      <c r="Z17" s="252">
        <v>58500</v>
      </c>
      <c r="AA17" s="253"/>
      <c r="AB17" s="252">
        <v>58500</v>
      </c>
      <c r="AC17" s="259" t="s">
        <v>119</v>
      </c>
    </row>
    <row r="18" spans="2:29" x14ac:dyDescent="0.25">
      <c r="B18" s="7">
        <v>46006</v>
      </c>
      <c r="C18" s="8">
        <v>649</v>
      </c>
      <c r="D18" s="9"/>
      <c r="E18" s="10">
        <v>20.5</v>
      </c>
      <c r="F18" s="33">
        <f t="shared" si="0"/>
        <v>13304.5</v>
      </c>
      <c r="G18" s="19"/>
      <c r="H18" s="16"/>
      <c r="I18" s="17"/>
      <c r="J18" s="18"/>
    </row>
    <row r="19" spans="2:29" x14ac:dyDescent="0.25">
      <c r="B19" s="7">
        <v>46007</v>
      </c>
      <c r="C19" s="8">
        <v>630</v>
      </c>
      <c r="D19" s="9"/>
      <c r="E19" s="10">
        <v>20.5</v>
      </c>
      <c r="F19" s="33">
        <f t="shared" si="0"/>
        <v>12915</v>
      </c>
      <c r="G19" s="19"/>
      <c r="H19" s="16"/>
      <c r="I19" s="17"/>
      <c r="J19" s="18"/>
    </row>
    <row r="20" spans="2:29" x14ac:dyDescent="0.25">
      <c r="B20" s="7">
        <v>46008</v>
      </c>
      <c r="C20" s="8">
        <v>642.5</v>
      </c>
      <c r="D20" s="9"/>
      <c r="E20" s="10">
        <v>20.5</v>
      </c>
      <c r="F20" s="33">
        <f t="shared" si="0"/>
        <v>13171.25</v>
      </c>
      <c r="G20" s="19"/>
      <c r="H20" s="16"/>
      <c r="I20" s="17"/>
      <c r="J20" s="18"/>
    </row>
    <row r="21" spans="2:29" x14ac:dyDescent="0.25">
      <c r="B21" s="7">
        <v>46009</v>
      </c>
      <c r="C21" s="8">
        <v>647</v>
      </c>
      <c r="D21" s="9"/>
      <c r="E21" s="10">
        <v>20.5</v>
      </c>
      <c r="F21" s="33">
        <f t="shared" si="0"/>
        <v>13263.5</v>
      </c>
      <c r="G21" s="19"/>
      <c r="H21" s="16"/>
      <c r="I21" s="17"/>
      <c r="J21" s="18"/>
    </row>
    <row r="22" spans="2:29" x14ac:dyDescent="0.25">
      <c r="B22" s="7">
        <v>46010</v>
      </c>
      <c r="C22" s="8">
        <v>666.5</v>
      </c>
      <c r="D22" s="9"/>
      <c r="E22" s="10">
        <v>20.5</v>
      </c>
      <c r="F22" s="33">
        <f t="shared" si="0"/>
        <v>13663.25</v>
      </c>
      <c r="G22" s="19"/>
      <c r="H22" s="16"/>
      <c r="I22" s="17"/>
      <c r="J22" s="18"/>
    </row>
    <row r="23" spans="2:29" x14ac:dyDescent="0.25">
      <c r="B23" s="7">
        <v>46011</v>
      </c>
      <c r="C23" s="8">
        <v>660</v>
      </c>
      <c r="D23" s="9"/>
      <c r="E23" s="10">
        <v>20.5</v>
      </c>
      <c r="F23" s="33">
        <f t="shared" si="0"/>
        <v>13530</v>
      </c>
      <c r="G23" s="19"/>
      <c r="H23" s="16"/>
      <c r="I23" s="17"/>
      <c r="J23" s="18"/>
    </row>
    <row r="24" spans="2:29" x14ac:dyDescent="0.25">
      <c r="B24" s="7">
        <v>46012</v>
      </c>
      <c r="C24" s="8">
        <v>657.5</v>
      </c>
      <c r="D24" s="9"/>
      <c r="E24" s="10">
        <v>20.5</v>
      </c>
      <c r="F24" s="33">
        <f t="shared" si="0"/>
        <v>13478.75</v>
      </c>
      <c r="G24" s="19"/>
      <c r="H24" s="16"/>
      <c r="I24" s="17"/>
      <c r="J24" s="18"/>
    </row>
    <row r="25" spans="2:29" x14ac:dyDescent="0.25">
      <c r="B25" s="7">
        <v>46013</v>
      </c>
      <c r="C25" s="8">
        <v>639.5</v>
      </c>
      <c r="D25" s="9"/>
      <c r="E25" s="10">
        <v>20.5</v>
      </c>
      <c r="F25" s="33">
        <f t="shared" si="0"/>
        <v>13109.75</v>
      </c>
      <c r="G25" s="19"/>
      <c r="H25" s="16"/>
      <c r="I25" s="17"/>
      <c r="J25" s="18"/>
    </row>
    <row r="26" spans="2:29" x14ac:dyDescent="0.25">
      <c r="B26" s="7">
        <v>46014</v>
      </c>
      <c r="C26" s="8">
        <v>662.5</v>
      </c>
      <c r="D26" s="9"/>
      <c r="E26" s="10">
        <v>20.5</v>
      </c>
      <c r="F26" s="33">
        <f t="shared" si="0"/>
        <v>13581.25</v>
      </c>
      <c r="G26" s="19"/>
      <c r="H26" s="16"/>
      <c r="I26" s="17"/>
      <c r="J26" s="18"/>
    </row>
    <row r="27" spans="2:29" x14ac:dyDescent="0.25">
      <c r="B27" s="7">
        <v>46015</v>
      </c>
      <c r="C27" s="8">
        <v>642.5</v>
      </c>
      <c r="D27" s="9"/>
      <c r="E27" s="10">
        <v>20.5</v>
      </c>
      <c r="F27" s="33">
        <f t="shared" si="0"/>
        <v>13171.25</v>
      </c>
      <c r="G27" s="19"/>
      <c r="H27" s="16"/>
      <c r="I27" s="17"/>
      <c r="J27" s="18"/>
    </row>
    <row r="28" spans="2:29" x14ac:dyDescent="0.25">
      <c r="B28" s="7">
        <v>46016</v>
      </c>
      <c r="C28" s="8">
        <v>654</v>
      </c>
      <c r="D28" s="9"/>
      <c r="E28" s="10">
        <v>20.5</v>
      </c>
      <c r="F28" s="33">
        <f t="shared" si="0"/>
        <v>13407</v>
      </c>
      <c r="G28" s="19"/>
      <c r="H28" s="16"/>
      <c r="I28" s="17"/>
      <c r="J28" s="18"/>
    </row>
    <row r="29" spans="2:29" x14ac:dyDescent="0.25">
      <c r="B29" s="7">
        <v>46017</v>
      </c>
      <c r="C29" s="8">
        <v>636</v>
      </c>
      <c r="D29" s="9"/>
      <c r="E29" s="10">
        <v>20.5</v>
      </c>
      <c r="F29" s="33">
        <f t="shared" si="0"/>
        <v>13038</v>
      </c>
      <c r="G29" s="19"/>
      <c r="H29" s="16"/>
      <c r="I29" s="17"/>
      <c r="J29" s="18"/>
    </row>
    <row r="30" spans="2:29" x14ac:dyDescent="0.25">
      <c r="B30" s="7">
        <v>46018</v>
      </c>
      <c r="C30" s="8">
        <v>641</v>
      </c>
      <c r="D30" s="9"/>
      <c r="E30" s="10">
        <v>20.5</v>
      </c>
      <c r="F30" s="33">
        <f t="shared" si="0"/>
        <v>13140.5</v>
      </c>
      <c r="G30" s="19"/>
      <c r="H30" s="16"/>
      <c r="I30" s="17"/>
      <c r="J30" s="18"/>
    </row>
    <row r="31" spans="2:29" x14ac:dyDescent="0.25">
      <c r="B31" s="7">
        <v>46019</v>
      </c>
      <c r="C31" s="8">
        <v>658</v>
      </c>
      <c r="D31" s="9"/>
      <c r="E31" s="10">
        <v>20.5</v>
      </c>
      <c r="F31" s="33">
        <f t="shared" si="0"/>
        <v>13489</v>
      </c>
      <c r="G31" s="19"/>
      <c r="H31" s="16"/>
      <c r="I31" s="17"/>
      <c r="J31" s="18"/>
    </row>
    <row r="32" spans="2:29" x14ac:dyDescent="0.25">
      <c r="B32" s="7">
        <v>46020</v>
      </c>
      <c r="C32" s="8">
        <v>623.5</v>
      </c>
      <c r="D32" s="9"/>
      <c r="E32" s="10">
        <v>20.5</v>
      </c>
      <c r="F32" s="33">
        <f t="shared" si="0"/>
        <v>12781.75</v>
      </c>
      <c r="G32" s="19"/>
      <c r="H32" s="16"/>
      <c r="I32" s="17"/>
      <c r="J32" s="18"/>
    </row>
    <row r="33" spans="2:12" x14ac:dyDescent="0.25">
      <c r="B33" s="7">
        <v>46021</v>
      </c>
      <c r="C33" s="8">
        <v>626</v>
      </c>
      <c r="D33" s="9"/>
      <c r="E33" s="10">
        <v>20.5</v>
      </c>
      <c r="F33" s="33">
        <f t="shared" si="0"/>
        <v>12833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623.5</v>
      </c>
      <c r="D34" s="48"/>
      <c r="E34" s="10">
        <v>20.5</v>
      </c>
      <c r="F34" s="49">
        <f t="shared" si="0"/>
        <v>12781.75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20495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741071.93597500003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420147.5</v>
      </c>
      <c r="L36" s="31">
        <f>J36-J4-J5-J6</f>
        <v>415525.8775</v>
      </c>
    </row>
    <row r="37" spans="2:12" x14ac:dyDescent="0.25">
      <c r="B37" s="26" t="s">
        <v>14</v>
      </c>
      <c r="C37" s="30">
        <f>C35</f>
        <v>20495</v>
      </c>
      <c r="D37" s="9">
        <f>D35/1.03</f>
        <v>0</v>
      </c>
      <c r="E37" s="10"/>
      <c r="F37" s="33">
        <f>SUM(F4:F36)</f>
        <v>420147.5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-320924.43597500003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41C7-7B9D-4C01-A82A-6D661066A685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6">
        <v>45929</v>
      </c>
      <c r="Q3" s="13">
        <f>R3-P3</f>
        <v>32</v>
      </c>
      <c r="R3" s="183">
        <v>45961</v>
      </c>
      <c r="S3" s="13" t="s">
        <v>42</v>
      </c>
      <c r="T3" s="227">
        <v>358</v>
      </c>
      <c r="U3" s="228" t="s">
        <v>39</v>
      </c>
      <c r="V3" s="228" t="s">
        <v>96</v>
      </c>
      <c r="W3" s="229">
        <v>300</v>
      </c>
      <c r="X3" s="228" t="s">
        <v>41</v>
      </c>
      <c r="Y3" s="230">
        <v>820</v>
      </c>
      <c r="Z3" s="231">
        <v>246000</v>
      </c>
      <c r="AA3" s="232"/>
      <c r="AB3" s="231">
        <v>246000</v>
      </c>
      <c r="AC3" t="s">
        <v>99</v>
      </c>
    </row>
    <row r="4" spans="2:29" x14ac:dyDescent="0.25">
      <c r="B4" s="7">
        <v>46023</v>
      </c>
      <c r="C4" s="8">
        <v>620.5</v>
      </c>
      <c r="D4" s="9"/>
      <c r="E4" s="10">
        <v>21.5</v>
      </c>
      <c r="F4" s="33">
        <f>E4*C4</f>
        <v>13340.75</v>
      </c>
      <c r="G4" s="11"/>
      <c r="H4" s="12" t="s">
        <v>6</v>
      </c>
      <c r="I4" s="13">
        <v>0.01</v>
      </c>
      <c r="J4" s="14">
        <f>(F36+F37)*I4</f>
        <v>4225.8562499999998</v>
      </c>
      <c r="P4" s="226">
        <v>45929</v>
      </c>
      <c r="Q4" s="13">
        <f>R4-P4</f>
        <v>32</v>
      </c>
      <c r="R4" s="183">
        <v>45961</v>
      </c>
      <c r="S4" s="13" t="s">
        <v>42</v>
      </c>
      <c r="T4" s="227">
        <v>358</v>
      </c>
      <c r="U4" s="228" t="s">
        <v>39</v>
      </c>
      <c r="V4" s="228" t="s">
        <v>97</v>
      </c>
      <c r="W4" s="229">
        <v>65</v>
      </c>
      <c r="X4" s="228" t="s">
        <v>41</v>
      </c>
      <c r="Y4" s="230">
        <v>613.86139000000003</v>
      </c>
      <c r="Z4" s="231">
        <v>39900.99</v>
      </c>
      <c r="AA4" s="231">
        <v>399.01</v>
      </c>
      <c r="AB4" s="231">
        <v>40300</v>
      </c>
      <c r="AC4" t="s">
        <v>99</v>
      </c>
    </row>
    <row r="5" spans="2:29" x14ac:dyDescent="0.25">
      <c r="B5" s="7">
        <v>46024</v>
      </c>
      <c r="C5" s="8">
        <v>614</v>
      </c>
      <c r="D5" s="9"/>
      <c r="E5" s="10">
        <v>21.5</v>
      </c>
      <c r="F5" s="33">
        <f t="shared" ref="F5:F34" si="0">E5*C5</f>
        <v>13201</v>
      </c>
      <c r="G5" s="11"/>
      <c r="H5" s="12" t="s">
        <v>7</v>
      </c>
      <c r="I5" s="13">
        <v>1E-3</v>
      </c>
      <c r="J5" s="14">
        <f>(F36+F37)*I5</f>
        <v>422.58562499999999</v>
      </c>
      <c r="P5" s="226">
        <v>45929</v>
      </c>
      <c r="Q5" s="13">
        <f>R5-P5</f>
        <v>32</v>
      </c>
      <c r="R5" s="183">
        <v>45961</v>
      </c>
      <c r="S5" s="13" t="s">
        <v>42</v>
      </c>
      <c r="T5" s="227">
        <v>358</v>
      </c>
      <c r="U5" s="228" t="s">
        <v>39</v>
      </c>
      <c r="V5" s="228" t="s">
        <v>98</v>
      </c>
      <c r="W5" s="229">
        <v>25</v>
      </c>
      <c r="X5" s="228" t="s">
        <v>41</v>
      </c>
      <c r="Y5" s="230">
        <v>1020</v>
      </c>
      <c r="Z5" s="231">
        <v>25500</v>
      </c>
      <c r="AA5" s="232"/>
      <c r="AB5" s="231">
        <v>25500</v>
      </c>
      <c r="AC5" t="s">
        <v>99</v>
      </c>
    </row>
    <row r="6" spans="2:29" x14ac:dyDescent="0.25">
      <c r="B6" s="7">
        <v>46025</v>
      </c>
      <c r="C6" s="8">
        <v>616</v>
      </c>
      <c r="D6" s="9"/>
      <c r="E6" s="10">
        <v>21.5</v>
      </c>
      <c r="F6" s="33">
        <f t="shared" si="0"/>
        <v>13244</v>
      </c>
      <c r="G6" s="11"/>
      <c r="H6" s="12" t="s">
        <v>8</v>
      </c>
      <c r="I6" s="13"/>
      <c r="J6" s="14"/>
      <c r="P6" s="177"/>
      <c r="Q6" s="177"/>
      <c r="R6" s="177"/>
      <c r="S6" s="177"/>
      <c r="T6" s="177"/>
      <c r="U6" s="177"/>
      <c r="V6" s="177" t="s">
        <v>110</v>
      </c>
      <c r="W6" s="177"/>
      <c r="X6" s="177"/>
      <c r="Y6" s="177"/>
      <c r="Z6" s="177"/>
      <c r="AA6" s="177"/>
      <c r="AB6" s="199">
        <v>-311800</v>
      </c>
    </row>
    <row r="7" spans="2:29" x14ac:dyDescent="0.25">
      <c r="B7" s="7">
        <v>46026</v>
      </c>
      <c r="C7" s="8">
        <v>608</v>
      </c>
      <c r="D7" s="9"/>
      <c r="E7" s="10">
        <v>21.5</v>
      </c>
      <c r="F7" s="33">
        <f t="shared" si="0"/>
        <v>13072</v>
      </c>
      <c r="G7" s="11"/>
      <c r="H7" s="12" t="s">
        <v>9</v>
      </c>
      <c r="I7" s="13"/>
      <c r="J7" s="14">
        <f>'ARALIK 2025'!J39*-1</f>
        <v>320924.43597500003</v>
      </c>
      <c r="P7" s="241">
        <v>45948</v>
      </c>
      <c r="Q7" s="13">
        <f>R7-P7</f>
        <v>43</v>
      </c>
      <c r="R7" s="183">
        <v>45991</v>
      </c>
      <c r="S7" s="13" t="s">
        <v>42</v>
      </c>
      <c r="T7" s="242">
        <v>394</v>
      </c>
      <c r="U7" s="243" t="s">
        <v>39</v>
      </c>
      <c r="V7" s="243" t="s">
        <v>104</v>
      </c>
      <c r="W7" s="244">
        <v>300</v>
      </c>
      <c r="X7" s="243" t="s">
        <v>41</v>
      </c>
      <c r="Y7" s="245">
        <v>780</v>
      </c>
      <c r="Z7" s="246">
        <v>234000</v>
      </c>
      <c r="AA7" s="247"/>
      <c r="AB7" s="246">
        <v>234000</v>
      </c>
      <c r="AC7" t="s">
        <v>106</v>
      </c>
    </row>
    <row r="8" spans="2:29" x14ac:dyDescent="0.25">
      <c r="B8" s="7">
        <v>46027</v>
      </c>
      <c r="C8" s="8">
        <v>629.5</v>
      </c>
      <c r="D8" s="9"/>
      <c r="E8" s="10">
        <v>21.5</v>
      </c>
      <c r="F8" s="33">
        <f t="shared" si="0"/>
        <v>13534.25</v>
      </c>
      <c r="G8" s="15"/>
      <c r="H8" s="16"/>
      <c r="I8" s="17"/>
      <c r="J8" s="18"/>
      <c r="P8" s="241">
        <v>45948</v>
      </c>
      <c r="Q8" s="13">
        <f>R8-P8</f>
        <v>43</v>
      </c>
      <c r="R8" s="183">
        <v>45991</v>
      </c>
      <c r="S8" s="13" t="s">
        <v>42</v>
      </c>
      <c r="T8" s="242">
        <v>394</v>
      </c>
      <c r="U8" s="243" t="s">
        <v>39</v>
      </c>
      <c r="V8" s="243" t="s">
        <v>105</v>
      </c>
      <c r="W8" s="248">
        <v>1000</v>
      </c>
      <c r="X8" s="243" t="s">
        <v>12</v>
      </c>
      <c r="Y8" s="245">
        <v>21</v>
      </c>
      <c r="Z8" s="246">
        <v>21000</v>
      </c>
      <c r="AA8" s="247"/>
      <c r="AB8" s="246">
        <v>21000</v>
      </c>
      <c r="AC8" t="s">
        <v>106</v>
      </c>
    </row>
    <row r="9" spans="2:29" x14ac:dyDescent="0.25">
      <c r="B9" s="7">
        <v>46028</v>
      </c>
      <c r="C9" s="8">
        <v>621.5</v>
      </c>
      <c r="D9" s="9"/>
      <c r="E9" s="10">
        <v>21.5</v>
      </c>
      <c r="F9" s="33">
        <f t="shared" si="0"/>
        <v>13362.25</v>
      </c>
      <c r="G9" s="15"/>
      <c r="H9" s="16"/>
      <c r="I9" s="17"/>
      <c r="J9" s="18"/>
      <c r="P9" s="241">
        <v>45948</v>
      </c>
      <c r="Q9" s="13">
        <f>R9-P9</f>
        <v>43</v>
      </c>
      <c r="R9" s="183">
        <v>45991</v>
      </c>
      <c r="S9" s="13" t="s">
        <v>42</v>
      </c>
      <c r="T9" s="242">
        <v>394</v>
      </c>
      <c r="U9" s="243" t="s">
        <v>39</v>
      </c>
      <c r="V9" s="243" t="s">
        <v>75</v>
      </c>
      <c r="W9" s="244">
        <v>65</v>
      </c>
      <c r="X9" s="243" t="s">
        <v>41</v>
      </c>
      <c r="Y9" s="245">
        <v>630</v>
      </c>
      <c r="Z9" s="246">
        <v>40950</v>
      </c>
      <c r="AA9" s="247"/>
      <c r="AB9" s="246">
        <v>40950</v>
      </c>
      <c r="AC9" t="s">
        <v>106</v>
      </c>
    </row>
    <row r="10" spans="2:29" x14ac:dyDescent="0.25">
      <c r="B10" s="7">
        <v>46029</v>
      </c>
      <c r="C10" s="8">
        <v>627</v>
      </c>
      <c r="D10" s="9"/>
      <c r="E10" s="10">
        <v>21.5</v>
      </c>
      <c r="F10" s="33">
        <f t="shared" si="0"/>
        <v>13480.5</v>
      </c>
      <c r="G10" s="258">
        <v>46010</v>
      </c>
      <c r="H10" s="16" t="s">
        <v>124</v>
      </c>
      <c r="I10" s="17"/>
      <c r="J10" s="252">
        <v>58500</v>
      </c>
      <c r="P10" s="241">
        <v>46013</v>
      </c>
      <c r="Q10" s="13">
        <f>R10-P10</f>
        <v>-22</v>
      </c>
      <c r="R10" s="183">
        <v>45991</v>
      </c>
      <c r="S10" s="13" t="s">
        <v>42</v>
      </c>
      <c r="T10" s="13">
        <v>563</v>
      </c>
      <c r="U10" s="243" t="s">
        <v>39</v>
      </c>
      <c r="V10" s="13" t="s">
        <v>112</v>
      </c>
      <c r="W10" s="13">
        <v>23520</v>
      </c>
      <c r="X10" s="13" t="s">
        <v>12</v>
      </c>
      <c r="Y10" s="249">
        <v>4</v>
      </c>
      <c r="Z10" s="249">
        <v>94080</v>
      </c>
      <c r="AA10" s="13"/>
      <c r="AB10" s="249">
        <v>94080</v>
      </c>
      <c r="AC10" t="s">
        <v>106</v>
      </c>
    </row>
    <row r="11" spans="2:29" x14ac:dyDescent="0.25">
      <c r="B11" s="7">
        <v>46030</v>
      </c>
      <c r="C11" s="8">
        <v>640</v>
      </c>
      <c r="D11" s="9"/>
      <c r="E11" s="10">
        <v>21.5</v>
      </c>
      <c r="F11" s="33">
        <f t="shared" si="0"/>
        <v>13760</v>
      </c>
      <c r="G11" s="275">
        <v>46028</v>
      </c>
      <c r="H11" s="16" t="s">
        <v>125</v>
      </c>
      <c r="I11" s="17"/>
      <c r="J11" s="274">
        <v>45000</v>
      </c>
      <c r="P11" s="241">
        <v>46013</v>
      </c>
      <c r="Q11" s="13">
        <f>R11-P11</f>
        <v>-22</v>
      </c>
      <c r="R11" s="183">
        <v>45991</v>
      </c>
      <c r="S11" s="13" t="s">
        <v>42</v>
      </c>
      <c r="T11" s="13">
        <v>564</v>
      </c>
      <c r="U11" s="243" t="s">
        <v>39</v>
      </c>
      <c r="V11" s="13" t="s">
        <v>112</v>
      </c>
      <c r="W11" s="13">
        <v>20000</v>
      </c>
      <c r="X11" s="13" t="s">
        <v>12</v>
      </c>
      <c r="Y11" s="249">
        <v>4</v>
      </c>
      <c r="Z11" s="249">
        <v>80000</v>
      </c>
      <c r="AA11" s="13"/>
      <c r="AB11" s="249">
        <v>80000</v>
      </c>
      <c r="AC11" t="s">
        <v>106</v>
      </c>
    </row>
    <row r="12" spans="2:29" x14ac:dyDescent="0.25">
      <c r="B12" s="7">
        <v>46031</v>
      </c>
      <c r="C12" s="8">
        <v>634.5</v>
      </c>
      <c r="D12" s="9"/>
      <c r="E12" s="10">
        <v>21.5</v>
      </c>
      <c r="F12" s="33">
        <f t="shared" si="0"/>
        <v>13641.75</v>
      </c>
      <c r="G12" s="275">
        <v>46028</v>
      </c>
      <c r="H12" s="16" t="s">
        <v>126</v>
      </c>
      <c r="I12" s="17"/>
      <c r="J12" s="274">
        <v>184000</v>
      </c>
      <c r="P12" s="177"/>
      <c r="Q12" s="177"/>
      <c r="R12" s="177"/>
      <c r="S12" s="177"/>
      <c r="T12" s="177"/>
      <c r="U12" s="177"/>
      <c r="V12" s="177" t="s">
        <v>117</v>
      </c>
      <c r="W12" s="177"/>
      <c r="X12" s="177"/>
      <c r="Y12" s="177"/>
      <c r="Z12" s="177"/>
      <c r="AA12" s="177"/>
      <c r="AB12" s="199">
        <v>-470030</v>
      </c>
    </row>
    <row r="13" spans="2:29" x14ac:dyDescent="0.25">
      <c r="B13" s="7">
        <v>46032</v>
      </c>
      <c r="C13" s="8">
        <v>603</v>
      </c>
      <c r="D13" s="9"/>
      <c r="E13" s="10">
        <v>21.5</v>
      </c>
      <c r="F13" s="33">
        <f t="shared" si="0"/>
        <v>12964.5</v>
      </c>
      <c r="G13" s="292">
        <v>46053</v>
      </c>
      <c r="H13" s="16" t="s">
        <v>127</v>
      </c>
      <c r="I13" s="17"/>
      <c r="J13" s="291">
        <v>8000</v>
      </c>
      <c r="P13" s="260">
        <v>45982</v>
      </c>
      <c r="Q13" s="13">
        <f>R13-P13</f>
        <v>40</v>
      </c>
      <c r="R13" s="183">
        <v>46022</v>
      </c>
      <c r="S13" s="13" t="s">
        <v>42</v>
      </c>
      <c r="T13" s="261">
        <v>475</v>
      </c>
      <c r="U13" s="262" t="s">
        <v>39</v>
      </c>
      <c r="V13" s="262" t="s">
        <v>97</v>
      </c>
      <c r="W13" s="263">
        <v>60</v>
      </c>
      <c r="X13" s="262" t="s">
        <v>41</v>
      </c>
      <c r="Y13" s="264">
        <v>623.76238000000001</v>
      </c>
      <c r="Z13" s="265">
        <v>37425.74</v>
      </c>
      <c r="AA13" s="265">
        <v>374.26</v>
      </c>
      <c r="AB13" s="265">
        <v>37800</v>
      </c>
      <c r="AC13" t="s">
        <v>111</v>
      </c>
    </row>
    <row r="14" spans="2:29" x14ac:dyDescent="0.25">
      <c r="B14" s="7">
        <v>46033</v>
      </c>
      <c r="C14" s="8">
        <v>610.5</v>
      </c>
      <c r="D14" s="9"/>
      <c r="E14" s="10">
        <v>21.5</v>
      </c>
      <c r="F14" s="33">
        <f t="shared" si="0"/>
        <v>13125.75</v>
      </c>
      <c r="G14" s="19"/>
      <c r="H14" s="16"/>
      <c r="I14" s="17"/>
      <c r="J14" s="18"/>
      <c r="P14" s="260">
        <v>45982</v>
      </c>
      <c r="Q14" s="13">
        <f>R14-P14</f>
        <v>40</v>
      </c>
      <c r="R14" s="183">
        <v>46022</v>
      </c>
      <c r="S14" s="13" t="s">
        <v>42</v>
      </c>
      <c r="T14" s="261">
        <v>475</v>
      </c>
      <c r="U14" s="262" t="s">
        <v>39</v>
      </c>
      <c r="V14" s="262" t="s">
        <v>98</v>
      </c>
      <c r="W14" s="263">
        <v>30</v>
      </c>
      <c r="X14" s="262" t="s">
        <v>41</v>
      </c>
      <c r="Y14" s="264">
        <v>1220</v>
      </c>
      <c r="Z14" s="265">
        <v>36600</v>
      </c>
      <c r="AA14" s="266"/>
      <c r="AB14" s="265">
        <v>36600</v>
      </c>
      <c r="AC14" t="s">
        <v>111</v>
      </c>
    </row>
    <row r="15" spans="2:29" x14ac:dyDescent="0.25">
      <c r="B15" s="7">
        <v>46034</v>
      </c>
      <c r="C15" s="8">
        <v>600</v>
      </c>
      <c r="D15" s="9"/>
      <c r="E15" s="10">
        <v>21.5</v>
      </c>
      <c r="F15" s="33">
        <f t="shared" si="0"/>
        <v>12900</v>
      </c>
      <c r="G15" s="19"/>
      <c r="H15" s="16"/>
      <c r="I15" s="17"/>
      <c r="J15" s="18"/>
      <c r="P15" s="267">
        <v>45995</v>
      </c>
      <c r="Q15" s="13">
        <f>R15-P15</f>
        <v>27</v>
      </c>
      <c r="R15" s="183">
        <v>46022</v>
      </c>
      <c r="S15" s="13" t="s">
        <v>42</v>
      </c>
      <c r="T15" s="268">
        <v>508</v>
      </c>
      <c r="U15" s="262" t="s">
        <v>39</v>
      </c>
      <c r="V15" s="269" t="s">
        <v>104</v>
      </c>
      <c r="W15" s="270">
        <v>300</v>
      </c>
      <c r="X15" s="269" t="s">
        <v>41</v>
      </c>
      <c r="Y15" s="271">
        <v>780</v>
      </c>
      <c r="Z15" s="272">
        <v>234000</v>
      </c>
      <c r="AA15" s="273"/>
      <c r="AB15" s="272">
        <v>234000</v>
      </c>
      <c r="AC15" t="s">
        <v>111</v>
      </c>
    </row>
    <row r="16" spans="2:29" x14ac:dyDescent="0.25">
      <c r="B16" s="7">
        <v>46035</v>
      </c>
      <c r="C16" s="8">
        <v>573</v>
      </c>
      <c r="D16" s="9"/>
      <c r="E16" s="10">
        <v>21.5</v>
      </c>
      <c r="F16" s="33">
        <f t="shared" si="0"/>
        <v>12319.5</v>
      </c>
      <c r="G16" s="19"/>
      <c r="H16" s="16"/>
      <c r="I16" s="17"/>
      <c r="J16" s="18"/>
      <c r="P16" s="177"/>
      <c r="Q16" s="177"/>
      <c r="R16" s="177"/>
      <c r="S16" s="177"/>
      <c r="T16" s="177"/>
      <c r="U16" s="177"/>
      <c r="V16" s="177" t="s">
        <v>45</v>
      </c>
      <c r="W16" s="177"/>
      <c r="X16" s="177"/>
      <c r="Y16" s="177"/>
      <c r="Z16" s="177"/>
      <c r="AA16" s="177"/>
      <c r="AB16" s="199">
        <v>-308400</v>
      </c>
    </row>
    <row r="17" spans="2:29" x14ac:dyDescent="0.25">
      <c r="B17" s="7">
        <v>46036</v>
      </c>
      <c r="C17" s="8">
        <v>560</v>
      </c>
      <c r="D17" s="9"/>
      <c r="E17" s="10">
        <v>21.5</v>
      </c>
      <c r="F17" s="33">
        <f t="shared" si="0"/>
        <v>12040</v>
      </c>
      <c r="G17" s="15">
        <v>46083</v>
      </c>
      <c r="H17" s="16" t="s">
        <v>133</v>
      </c>
      <c r="I17" s="17"/>
      <c r="J17" s="18">
        <v>250000</v>
      </c>
      <c r="P17" s="290">
        <v>46010</v>
      </c>
      <c r="Q17" s="13">
        <f>R17-P17</f>
        <v>43</v>
      </c>
      <c r="R17" s="183">
        <v>46053</v>
      </c>
      <c r="S17" s="13" t="s">
        <v>42</v>
      </c>
      <c r="T17" s="283">
        <v>552</v>
      </c>
      <c r="U17" s="262" t="s">
        <v>39</v>
      </c>
      <c r="V17" s="282" t="s">
        <v>118</v>
      </c>
      <c r="W17" s="281">
        <v>2500</v>
      </c>
      <c r="X17" s="282" t="s">
        <v>12</v>
      </c>
      <c r="Y17" s="288">
        <v>23.4</v>
      </c>
      <c r="Z17" s="286">
        <v>58500</v>
      </c>
      <c r="AA17" s="284"/>
      <c r="AB17" s="286">
        <v>58500</v>
      </c>
      <c r="AC17" s="259" t="s">
        <v>119</v>
      </c>
    </row>
    <row r="18" spans="2:29" x14ac:dyDescent="0.25">
      <c r="B18" s="7">
        <v>46037</v>
      </c>
      <c r="C18" s="8">
        <v>583</v>
      </c>
      <c r="D18" s="9"/>
      <c r="E18" s="10">
        <v>21.5</v>
      </c>
      <c r="F18" s="33">
        <f t="shared" si="0"/>
        <v>12534.5</v>
      </c>
      <c r="G18" s="19"/>
      <c r="H18" s="16"/>
      <c r="I18" s="17"/>
      <c r="J18" s="18"/>
      <c r="P18" s="285">
        <v>46028</v>
      </c>
      <c r="Q18" s="13">
        <f>R18-P18</f>
        <v>25</v>
      </c>
      <c r="R18" s="183">
        <v>46053</v>
      </c>
      <c r="S18" s="13" t="s">
        <v>42</v>
      </c>
      <c r="T18" s="280">
        <v>3</v>
      </c>
      <c r="U18" s="279" t="s">
        <v>39</v>
      </c>
      <c r="V18" s="279" t="s">
        <v>123</v>
      </c>
      <c r="W18" s="278">
        <v>60</v>
      </c>
      <c r="X18" s="279" t="s">
        <v>41</v>
      </c>
      <c r="Y18" s="277">
        <v>750</v>
      </c>
      <c r="Z18" s="287">
        <v>45000</v>
      </c>
      <c r="AA18" s="276"/>
      <c r="AB18" s="287">
        <v>45000</v>
      </c>
      <c r="AC18" s="259" t="s">
        <v>119</v>
      </c>
    </row>
    <row r="19" spans="2:29" x14ac:dyDescent="0.25">
      <c r="B19" s="7">
        <v>46038</v>
      </c>
      <c r="C19" s="8">
        <v>598.5</v>
      </c>
      <c r="D19" s="9"/>
      <c r="E19" s="10">
        <v>21.5</v>
      </c>
      <c r="F19" s="33">
        <f t="shared" si="0"/>
        <v>12867.75</v>
      </c>
      <c r="G19" s="19"/>
      <c r="H19" s="16"/>
      <c r="I19" s="17"/>
      <c r="J19" s="18"/>
      <c r="P19" s="285">
        <v>46028</v>
      </c>
      <c r="Q19" s="13">
        <f>R19-P19</f>
        <v>25</v>
      </c>
      <c r="R19" s="183">
        <v>46053</v>
      </c>
      <c r="S19" s="13" t="s">
        <v>42</v>
      </c>
      <c r="T19" s="280">
        <v>3</v>
      </c>
      <c r="U19" s="279" t="s">
        <v>39</v>
      </c>
      <c r="V19" s="279" t="s">
        <v>104</v>
      </c>
      <c r="W19" s="278">
        <v>230</v>
      </c>
      <c r="X19" s="279" t="s">
        <v>41</v>
      </c>
      <c r="Y19" s="277">
        <v>800</v>
      </c>
      <c r="Z19" s="287">
        <v>184000</v>
      </c>
      <c r="AA19" s="276"/>
      <c r="AB19" s="287">
        <v>184000</v>
      </c>
      <c r="AC19" s="259" t="s">
        <v>119</v>
      </c>
    </row>
    <row r="20" spans="2:29" x14ac:dyDescent="0.25">
      <c r="B20" s="7">
        <v>46039</v>
      </c>
      <c r="C20" s="8">
        <v>595.5</v>
      </c>
      <c r="D20" s="9"/>
      <c r="E20" s="10">
        <v>21.5</v>
      </c>
      <c r="F20" s="33">
        <f t="shared" si="0"/>
        <v>12803.25</v>
      </c>
      <c r="G20" s="19"/>
      <c r="H20" s="16"/>
      <c r="I20" s="17"/>
      <c r="J20" s="18"/>
      <c r="P20" s="289">
        <v>46053</v>
      </c>
      <c r="Q20" s="13">
        <f>R20-P20</f>
        <v>0</v>
      </c>
      <c r="R20" s="183">
        <v>46053</v>
      </c>
      <c r="S20" s="13" t="s">
        <v>42</v>
      </c>
      <c r="T20" s="293">
        <v>86</v>
      </c>
      <c r="U20" s="294" t="s">
        <v>39</v>
      </c>
      <c r="V20" s="294" t="s">
        <v>104</v>
      </c>
      <c r="W20" s="295">
        <v>10</v>
      </c>
      <c r="X20" s="294" t="s">
        <v>41</v>
      </c>
      <c r="Y20" s="296">
        <v>800</v>
      </c>
      <c r="Z20" s="297">
        <v>8000</v>
      </c>
      <c r="AA20" s="298"/>
      <c r="AB20" s="297">
        <v>8000</v>
      </c>
      <c r="AC20" s="259" t="s">
        <v>119</v>
      </c>
    </row>
    <row r="21" spans="2:29" x14ac:dyDescent="0.25">
      <c r="B21" s="7">
        <v>46040</v>
      </c>
      <c r="C21" s="8">
        <v>624</v>
      </c>
      <c r="D21" s="9"/>
      <c r="E21" s="10">
        <v>21.5</v>
      </c>
      <c r="F21" s="33">
        <f t="shared" si="0"/>
        <v>13416</v>
      </c>
      <c r="G21" s="19"/>
      <c r="H21" s="16"/>
      <c r="I21" s="17"/>
      <c r="J21" s="18"/>
      <c r="P21" s="177"/>
      <c r="Q21" s="177"/>
      <c r="R21" s="177"/>
      <c r="S21" s="177"/>
      <c r="T21" s="177"/>
      <c r="U21" s="177"/>
      <c r="V21" s="177" t="s">
        <v>128</v>
      </c>
      <c r="W21" s="177"/>
      <c r="X21" s="177"/>
      <c r="Y21" s="177"/>
      <c r="Z21" s="177"/>
      <c r="AA21" s="177"/>
      <c r="AB21" s="199">
        <v>-295500</v>
      </c>
    </row>
    <row r="22" spans="2:29" x14ac:dyDescent="0.25">
      <c r="B22" s="7">
        <v>46041</v>
      </c>
      <c r="C22" s="8">
        <v>625</v>
      </c>
      <c r="D22" s="9"/>
      <c r="E22" s="10">
        <v>21.5</v>
      </c>
      <c r="F22" s="33">
        <f t="shared" si="0"/>
        <v>13437.5</v>
      </c>
      <c r="G22" s="19"/>
      <c r="H22" s="16"/>
      <c r="I22" s="17"/>
      <c r="J22" s="18"/>
    </row>
    <row r="23" spans="2:29" x14ac:dyDescent="0.25">
      <c r="B23" s="7">
        <v>46042</v>
      </c>
      <c r="C23" s="8">
        <v>611</v>
      </c>
      <c r="D23" s="9"/>
      <c r="E23" s="10">
        <v>21.5</v>
      </c>
      <c r="F23" s="33">
        <f t="shared" si="0"/>
        <v>13136.5</v>
      </c>
      <c r="G23" s="19"/>
      <c r="H23" s="16"/>
      <c r="I23" s="17"/>
      <c r="J23" s="18"/>
    </row>
    <row r="24" spans="2:29" x14ac:dyDescent="0.25">
      <c r="B24" s="7">
        <v>46043</v>
      </c>
      <c r="C24" s="8">
        <v>609.5</v>
      </c>
      <c r="D24" s="9"/>
      <c r="E24" s="10">
        <v>21.5</v>
      </c>
      <c r="F24" s="33">
        <f t="shared" si="0"/>
        <v>13104.25</v>
      </c>
      <c r="G24" s="19"/>
      <c r="H24" s="16"/>
      <c r="I24" s="17"/>
      <c r="J24" s="18"/>
    </row>
    <row r="25" spans="2:29" x14ac:dyDescent="0.25">
      <c r="B25" s="7">
        <v>46044</v>
      </c>
      <c r="C25" s="8">
        <v>598</v>
      </c>
      <c r="D25" s="9"/>
      <c r="E25" s="10">
        <v>24.75</v>
      </c>
      <c r="F25" s="33">
        <f t="shared" si="0"/>
        <v>14800.5</v>
      </c>
      <c r="G25" s="19"/>
      <c r="H25" s="16"/>
      <c r="I25" s="17"/>
      <c r="J25" s="18"/>
    </row>
    <row r="26" spans="2:29" x14ac:dyDescent="0.25">
      <c r="B26" s="7">
        <v>46045</v>
      </c>
      <c r="C26" s="8">
        <v>601</v>
      </c>
      <c r="D26" s="9"/>
      <c r="E26" s="10">
        <v>24.75</v>
      </c>
      <c r="F26" s="33">
        <f t="shared" si="0"/>
        <v>14874.75</v>
      </c>
      <c r="G26" s="19"/>
      <c r="H26" s="16"/>
      <c r="I26" s="17"/>
      <c r="J26" s="18"/>
    </row>
    <row r="27" spans="2:29" x14ac:dyDescent="0.25">
      <c r="B27" s="7">
        <v>46046</v>
      </c>
      <c r="C27" s="8">
        <v>614</v>
      </c>
      <c r="D27" s="9"/>
      <c r="E27" s="10">
        <v>24.75</v>
      </c>
      <c r="F27" s="33">
        <f t="shared" si="0"/>
        <v>15196.5</v>
      </c>
      <c r="G27" s="19"/>
      <c r="H27" s="16"/>
      <c r="I27" s="17"/>
      <c r="J27" s="18"/>
    </row>
    <row r="28" spans="2:29" x14ac:dyDescent="0.25">
      <c r="B28" s="7">
        <v>46047</v>
      </c>
      <c r="C28" s="8">
        <v>585.5</v>
      </c>
      <c r="D28" s="9"/>
      <c r="E28" s="10">
        <v>24.75</v>
      </c>
      <c r="F28" s="33">
        <f t="shared" si="0"/>
        <v>14491.125</v>
      </c>
      <c r="G28" s="19"/>
      <c r="H28" s="16"/>
      <c r="I28" s="17"/>
      <c r="J28" s="18"/>
    </row>
    <row r="29" spans="2:29" x14ac:dyDescent="0.25">
      <c r="B29" s="7">
        <v>46048</v>
      </c>
      <c r="C29" s="8">
        <v>605</v>
      </c>
      <c r="D29" s="9"/>
      <c r="E29" s="10">
        <v>24.75</v>
      </c>
      <c r="F29" s="33">
        <f t="shared" si="0"/>
        <v>14973.75</v>
      </c>
      <c r="G29" s="19"/>
      <c r="H29" s="16"/>
      <c r="I29" s="17"/>
      <c r="J29" s="18"/>
    </row>
    <row r="30" spans="2:29" x14ac:dyDescent="0.25">
      <c r="B30" s="7">
        <v>46049</v>
      </c>
      <c r="C30" s="8">
        <v>597</v>
      </c>
      <c r="D30" s="9"/>
      <c r="E30" s="10">
        <v>24.75</v>
      </c>
      <c r="F30" s="33">
        <f t="shared" si="0"/>
        <v>14775.75</v>
      </c>
      <c r="G30" s="19"/>
      <c r="H30" s="16"/>
      <c r="I30" s="17"/>
      <c r="J30" s="18"/>
    </row>
    <row r="31" spans="2:29" x14ac:dyDescent="0.25">
      <c r="B31" s="7">
        <v>46050</v>
      </c>
      <c r="C31" s="8">
        <v>584</v>
      </c>
      <c r="D31" s="9"/>
      <c r="E31" s="10">
        <v>24.75</v>
      </c>
      <c r="F31" s="33">
        <f t="shared" si="0"/>
        <v>14454</v>
      </c>
      <c r="G31" s="19"/>
      <c r="H31" s="16"/>
      <c r="I31" s="17"/>
      <c r="J31" s="18"/>
    </row>
    <row r="32" spans="2:29" x14ac:dyDescent="0.25">
      <c r="B32" s="7">
        <v>46051</v>
      </c>
      <c r="C32" s="8">
        <v>586</v>
      </c>
      <c r="D32" s="9"/>
      <c r="E32" s="10">
        <v>24.75</v>
      </c>
      <c r="F32" s="33">
        <f t="shared" si="0"/>
        <v>14503.5</v>
      </c>
      <c r="G32" s="19"/>
      <c r="H32" s="16"/>
      <c r="I32" s="17"/>
      <c r="J32" s="18"/>
    </row>
    <row r="33" spans="2:12" x14ac:dyDescent="0.25">
      <c r="B33" s="7">
        <v>46052</v>
      </c>
      <c r="C33" s="8">
        <v>572</v>
      </c>
      <c r="D33" s="9"/>
      <c r="E33" s="10">
        <v>24.75</v>
      </c>
      <c r="F33" s="33">
        <f t="shared" si="0"/>
        <v>14157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609</v>
      </c>
      <c r="D34" s="48"/>
      <c r="E34" s="10">
        <v>24.75</v>
      </c>
      <c r="F34" s="49">
        <f t="shared" si="0"/>
        <v>15072.75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18755.5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871072.87785000005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422585.625</v>
      </c>
      <c r="L36" s="31">
        <f>J36-J4-J5-J6</f>
        <v>417937.18312499998</v>
      </c>
    </row>
    <row r="37" spans="2:12" x14ac:dyDescent="0.25">
      <c r="B37" s="26" t="s">
        <v>14</v>
      </c>
      <c r="C37" s="30">
        <f>C35</f>
        <v>18755.5</v>
      </c>
      <c r="D37" s="9">
        <f>D35/1.03</f>
        <v>0</v>
      </c>
      <c r="E37" s="10"/>
      <c r="F37" s="33">
        <f>SUM(F4:F36)</f>
        <v>422585.625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-448487.25285000005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3AC1-06AD-4E49-AEC3-C49EC39B9AC0}">
  <dimension ref="B1:AC43"/>
  <sheetViews>
    <sheetView zoomScale="85" zoomScaleNormal="85" workbookViewId="0">
      <selection activeCell="Y12" sqref="Y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286500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6">
        <v>46058</v>
      </c>
      <c r="Q3" s="13">
        <f>R3-P3</f>
        <v>54</v>
      </c>
      <c r="R3" s="183">
        <v>46112</v>
      </c>
      <c r="S3" s="13" t="s">
        <v>130</v>
      </c>
      <c r="T3" s="307">
        <v>99</v>
      </c>
      <c r="U3" s="308" t="s">
        <v>39</v>
      </c>
      <c r="V3" s="308" t="s">
        <v>123</v>
      </c>
      <c r="W3" s="309">
        <v>20</v>
      </c>
      <c r="X3" s="308" t="s">
        <v>41</v>
      </c>
      <c r="Y3" s="310">
        <v>850</v>
      </c>
      <c r="Z3" s="311">
        <v>17000</v>
      </c>
      <c r="AA3" s="312"/>
      <c r="AB3" s="311">
        <v>17000</v>
      </c>
      <c r="AC3" t="s">
        <v>132</v>
      </c>
    </row>
    <row r="4" spans="2:29" x14ac:dyDescent="0.25">
      <c r="B4" s="7">
        <v>46054</v>
      </c>
      <c r="C4" s="8">
        <v>585</v>
      </c>
      <c r="D4" s="9"/>
      <c r="E4" s="10">
        <v>25.5</v>
      </c>
      <c r="F4" s="33">
        <f>E4*C4</f>
        <v>14917.5</v>
      </c>
      <c r="G4" s="11"/>
      <c r="H4" s="12" t="s">
        <v>6</v>
      </c>
      <c r="I4" s="13">
        <v>0.01</v>
      </c>
      <c r="J4" s="14">
        <f>(F36+F37)*I4</f>
        <v>4536.1949999999997</v>
      </c>
      <c r="P4" s="306">
        <v>46058</v>
      </c>
      <c r="Q4" s="13">
        <f>R4-P4</f>
        <v>54</v>
      </c>
      <c r="R4" s="183">
        <v>46112</v>
      </c>
      <c r="S4" s="13" t="s">
        <v>130</v>
      </c>
      <c r="T4" s="307">
        <v>99</v>
      </c>
      <c r="U4" s="308" t="s">
        <v>39</v>
      </c>
      <c r="V4" s="308" t="s">
        <v>104</v>
      </c>
      <c r="W4" s="309">
        <v>220</v>
      </c>
      <c r="X4" s="308" t="s">
        <v>41</v>
      </c>
      <c r="Y4" s="310">
        <v>910</v>
      </c>
      <c r="Z4" s="311">
        <v>200200</v>
      </c>
      <c r="AA4" s="312"/>
      <c r="AB4" s="311">
        <v>200200</v>
      </c>
      <c r="AC4" t="s">
        <v>132</v>
      </c>
    </row>
    <row r="5" spans="2:29" x14ac:dyDescent="0.25">
      <c r="B5" s="7">
        <v>46055</v>
      </c>
      <c r="C5" s="8">
        <v>571</v>
      </c>
      <c r="D5" s="9"/>
      <c r="E5" s="10">
        <v>25.5</v>
      </c>
      <c r="F5" s="33">
        <f t="shared" ref="F5:F34" si="0">E5*C5</f>
        <v>14560.5</v>
      </c>
      <c r="G5" s="11"/>
      <c r="H5" s="12" t="s">
        <v>7</v>
      </c>
      <c r="I5" s="13">
        <v>1E-3</v>
      </c>
      <c r="J5" s="14">
        <f>(F36+F37)*I5</f>
        <v>453.61950000000002</v>
      </c>
      <c r="P5" s="306">
        <v>46058</v>
      </c>
      <c r="Q5" s="13">
        <f>R5-P5</f>
        <v>54</v>
      </c>
      <c r="R5" s="183">
        <v>46112</v>
      </c>
      <c r="S5" s="13" t="s">
        <v>130</v>
      </c>
      <c r="T5" s="307">
        <v>99</v>
      </c>
      <c r="U5" s="308" t="s">
        <v>39</v>
      </c>
      <c r="V5" s="308" t="s">
        <v>129</v>
      </c>
      <c r="W5" s="309">
        <v>80</v>
      </c>
      <c r="X5" s="308" t="s">
        <v>41</v>
      </c>
      <c r="Y5" s="310">
        <v>712.87129000000004</v>
      </c>
      <c r="Z5" s="311">
        <v>57029.7</v>
      </c>
      <c r="AA5" s="311">
        <v>570.29999999999995</v>
      </c>
      <c r="AB5" s="311">
        <v>57600</v>
      </c>
      <c r="AC5" t="s">
        <v>132</v>
      </c>
    </row>
    <row r="6" spans="2:29" x14ac:dyDescent="0.25">
      <c r="B6" s="7">
        <v>46056</v>
      </c>
      <c r="C6" s="8">
        <v>533.5</v>
      </c>
      <c r="D6" s="9"/>
      <c r="E6" s="10">
        <v>25.5</v>
      </c>
      <c r="F6" s="33">
        <f t="shared" si="0"/>
        <v>13604.25</v>
      </c>
      <c r="G6" s="11"/>
      <c r="H6" s="12" t="s">
        <v>8</v>
      </c>
      <c r="I6" s="13"/>
      <c r="J6" s="14"/>
      <c r="P6" s="177"/>
      <c r="Q6" s="177"/>
      <c r="R6" s="177"/>
      <c r="S6" s="177"/>
      <c r="T6" s="177"/>
      <c r="U6" s="177"/>
      <c r="V6" s="177" t="s">
        <v>137</v>
      </c>
      <c r="W6" s="177"/>
      <c r="X6" s="177"/>
      <c r="Y6" s="177"/>
      <c r="Z6" s="177"/>
      <c r="AA6" s="177"/>
      <c r="AB6" s="199">
        <v>-274800</v>
      </c>
    </row>
    <row r="7" spans="2:29" x14ac:dyDescent="0.25">
      <c r="B7" s="7">
        <v>46057</v>
      </c>
      <c r="C7" s="8">
        <v>560.5</v>
      </c>
      <c r="D7" s="9"/>
      <c r="E7" s="10">
        <v>25.5</v>
      </c>
      <c r="F7" s="33">
        <f t="shared" si="0"/>
        <v>14292.75</v>
      </c>
      <c r="G7" s="11"/>
      <c r="H7" s="12" t="s">
        <v>9</v>
      </c>
      <c r="I7" s="13"/>
      <c r="J7" s="14">
        <f>'OCAK 2026'!J39*-1</f>
        <v>448487.25285000005</v>
      </c>
      <c r="P7" s="305">
        <v>46078</v>
      </c>
      <c r="Q7" s="17">
        <f>R7-P7</f>
        <v>34</v>
      </c>
      <c r="R7" s="154">
        <v>46112</v>
      </c>
      <c r="S7" s="17" t="s">
        <v>130</v>
      </c>
      <c r="T7" s="304">
        <v>152</v>
      </c>
      <c r="U7" s="303" t="s">
        <v>123</v>
      </c>
      <c r="V7" s="303" t="s">
        <v>123</v>
      </c>
      <c r="W7" s="302">
        <v>30</v>
      </c>
      <c r="X7" s="303" t="s">
        <v>41</v>
      </c>
      <c r="Y7" s="301">
        <v>850</v>
      </c>
      <c r="Z7" s="300">
        <v>25500</v>
      </c>
      <c r="AA7" s="299"/>
      <c r="AB7" s="300">
        <v>25500</v>
      </c>
      <c r="AC7" t="s">
        <v>131</v>
      </c>
    </row>
    <row r="8" spans="2:29" x14ac:dyDescent="0.25">
      <c r="B8" s="7">
        <v>46058</v>
      </c>
      <c r="C8" s="8">
        <v>592.5</v>
      </c>
      <c r="D8" s="9"/>
      <c r="E8" s="10">
        <v>25.5</v>
      </c>
      <c r="F8" s="33">
        <f t="shared" si="0"/>
        <v>15108.75</v>
      </c>
      <c r="G8" s="15"/>
      <c r="H8" s="16"/>
      <c r="I8" s="17"/>
      <c r="J8" s="18"/>
      <c r="P8" s="305">
        <v>46078</v>
      </c>
      <c r="Q8" s="17">
        <f>R8-P8</f>
        <v>34</v>
      </c>
      <c r="R8" s="154">
        <v>46112</v>
      </c>
      <c r="S8" s="17" t="s">
        <v>130</v>
      </c>
      <c r="T8" s="304">
        <v>152</v>
      </c>
      <c r="U8" s="303" t="s">
        <v>104</v>
      </c>
      <c r="V8" s="303" t="s">
        <v>104</v>
      </c>
      <c r="W8" s="302">
        <v>300</v>
      </c>
      <c r="X8" s="303" t="s">
        <v>41</v>
      </c>
      <c r="Y8" s="301">
        <v>870</v>
      </c>
      <c r="Z8" s="300">
        <v>261000</v>
      </c>
      <c r="AA8" s="299"/>
      <c r="AB8" s="300">
        <v>261000</v>
      </c>
      <c r="AC8" t="s">
        <v>131</v>
      </c>
    </row>
    <row r="9" spans="2:29" x14ac:dyDescent="0.25">
      <c r="B9" s="7">
        <v>46059</v>
      </c>
      <c r="C9" s="8">
        <v>599</v>
      </c>
      <c r="D9" s="9"/>
      <c r="E9" s="10">
        <v>25.5</v>
      </c>
      <c r="F9" s="33">
        <f t="shared" si="0"/>
        <v>15274.5</v>
      </c>
      <c r="G9" s="327">
        <v>46058</v>
      </c>
      <c r="H9" s="16" t="s">
        <v>134</v>
      </c>
      <c r="I9" s="17"/>
      <c r="J9" s="328">
        <v>17000</v>
      </c>
    </row>
    <row r="10" spans="2:29" x14ac:dyDescent="0.25">
      <c r="B10" s="7">
        <v>46060</v>
      </c>
      <c r="C10" s="8">
        <v>607.5</v>
      </c>
      <c r="D10" s="9"/>
      <c r="E10" s="10">
        <v>25.5</v>
      </c>
      <c r="F10" s="33">
        <f t="shared" si="0"/>
        <v>15491.25</v>
      </c>
      <c r="G10" s="327">
        <v>46058</v>
      </c>
      <c r="H10" s="16" t="s">
        <v>135</v>
      </c>
      <c r="I10" s="17"/>
      <c r="J10" s="328">
        <v>200200</v>
      </c>
    </row>
    <row r="11" spans="2:29" x14ac:dyDescent="0.25">
      <c r="B11" s="7">
        <v>46061</v>
      </c>
      <c r="C11" s="8">
        <v>597</v>
      </c>
      <c r="D11" s="9"/>
      <c r="E11" s="10">
        <v>25.5</v>
      </c>
      <c r="F11" s="33">
        <f t="shared" si="0"/>
        <v>15223.5</v>
      </c>
      <c r="G11" s="327">
        <v>46058</v>
      </c>
      <c r="H11" s="16" t="s">
        <v>136</v>
      </c>
      <c r="I11" s="17"/>
      <c r="J11" s="328">
        <v>57600</v>
      </c>
    </row>
    <row r="12" spans="2:29" x14ac:dyDescent="0.25">
      <c r="B12" s="7">
        <v>46062</v>
      </c>
      <c r="C12" s="8">
        <v>614</v>
      </c>
      <c r="D12" s="9"/>
      <c r="E12" s="10">
        <v>25.5</v>
      </c>
      <c r="F12" s="33">
        <f t="shared" si="0"/>
        <v>15657</v>
      </c>
      <c r="G12" s="19"/>
      <c r="H12" s="16"/>
      <c r="I12" s="17"/>
      <c r="J12" s="18"/>
    </row>
    <row r="13" spans="2:29" x14ac:dyDescent="0.25">
      <c r="B13" s="7">
        <v>46063</v>
      </c>
      <c r="C13" s="8">
        <v>617</v>
      </c>
      <c r="D13" s="9"/>
      <c r="E13" s="10">
        <v>25.5</v>
      </c>
      <c r="F13" s="33">
        <f t="shared" si="0"/>
        <v>15733.5</v>
      </c>
      <c r="G13" s="19"/>
      <c r="H13" s="16"/>
      <c r="I13" s="17"/>
      <c r="J13" s="18"/>
    </row>
    <row r="14" spans="2:29" x14ac:dyDescent="0.25">
      <c r="B14" s="7">
        <v>46064</v>
      </c>
      <c r="C14" s="8">
        <v>616.5</v>
      </c>
      <c r="D14" s="9"/>
      <c r="E14" s="10">
        <v>25.5</v>
      </c>
      <c r="F14" s="33">
        <f t="shared" si="0"/>
        <v>15720.75</v>
      </c>
      <c r="G14" s="19"/>
      <c r="H14" s="16"/>
      <c r="I14" s="17"/>
      <c r="J14" s="18"/>
    </row>
    <row r="15" spans="2:29" x14ac:dyDescent="0.25">
      <c r="B15" s="7">
        <v>46065</v>
      </c>
      <c r="C15" s="8">
        <v>600</v>
      </c>
      <c r="D15" s="9"/>
      <c r="E15" s="10">
        <v>25.5</v>
      </c>
      <c r="F15" s="33">
        <f t="shared" si="0"/>
        <v>15300</v>
      </c>
      <c r="G15" s="19"/>
      <c r="H15" s="16"/>
      <c r="I15" s="17"/>
      <c r="J15" s="18"/>
    </row>
    <row r="16" spans="2:29" x14ac:dyDescent="0.25">
      <c r="B16" s="7">
        <v>46066</v>
      </c>
      <c r="C16" s="8">
        <v>630</v>
      </c>
      <c r="D16" s="9"/>
      <c r="E16" s="10">
        <v>25.5</v>
      </c>
      <c r="F16" s="33">
        <f t="shared" si="0"/>
        <v>16065</v>
      </c>
      <c r="G16" s="19"/>
      <c r="H16" s="16"/>
      <c r="I16" s="17"/>
      <c r="J16" s="18"/>
    </row>
    <row r="17" spans="2:10" x14ac:dyDescent="0.25">
      <c r="B17" s="7">
        <v>46067</v>
      </c>
      <c r="C17" s="8">
        <v>612.5</v>
      </c>
      <c r="D17" s="9"/>
      <c r="E17" s="10">
        <v>25.5</v>
      </c>
      <c r="F17" s="33">
        <f t="shared" si="0"/>
        <v>15618.75</v>
      </c>
      <c r="G17" s="19"/>
      <c r="H17" s="16"/>
      <c r="I17" s="17"/>
      <c r="J17" s="18"/>
    </row>
    <row r="18" spans="2:10" x14ac:dyDescent="0.25">
      <c r="B18" s="7">
        <v>46068</v>
      </c>
      <c r="C18" s="8">
        <v>630.5</v>
      </c>
      <c r="D18" s="9"/>
      <c r="E18" s="10">
        <v>25.5</v>
      </c>
      <c r="F18" s="33">
        <f t="shared" si="0"/>
        <v>16077.75</v>
      </c>
      <c r="G18" s="19"/>
      <c r="H18" s="16"/>
      <c r="I18" s="17"/>
      <c r="J18" s="18"/>
    </row>
    <row r="19" spans="2:10" x14ac:dyDescent="0.25">
      <c r="B19" s="7">
        <v>46069</v>
      </c>
      <c r="C19" s="8">
        <v>624</v>
      </c>
      <c r="D19" s="9"/>
      <c r="E19" s="10">
        <v>25.5</v>
      </c>
      <c r="F19" s="33">
        <f t="shared" si="0"/>
        <v>15912</v>
      </c>
      <c r="G19" s="19"/>
      <c r="H19" s="16"/>
      <c r="I19" s="17"/>
      <c r="J19" s="18"/>
    </row>
    <row r="20" spans="2:10" x14ac:dyDescent="0.25">
      <c r="B20" s="7">
        <v>46070</v>
      </c>
      <c r="C20" s="8">
        <v>654</v>
      </c>
      <c r="D20" s="9"/>
      <c r="E20" s="10">
        <v>25.5</v>
      </c>
      <c r="F20" s="33">
        <f t="shared" si="0"/>
        <v>16677</v>
      </c>
      <c r="G20" s="19"/>
      <c r="H20" s="16"/>
      <c r="I20" s="17"/>
      <c r="J20" s="18"/>
    </row>
    <row r="21" spans="2:10" x14ac:dyDescent="0.25">
      <c r="B21" s="7">
        <v>46071</v>
      </c>
      <c r="C21" s="8">
        <v>649</v>
      </c>
      <c r="D21" s="9"/>
      <c r="E21" s="10">
        <v>25.5</v>
      </c>
      <c r="F21" s="33">
        <f t="shared" si="0"/>
        <v>16549.5</v>
      </c>
      <c r="G21" s="19"/>
      <c r="H21" s="16"/>
      <c r="I21" s="17"/>
      <c r="J21" s="18"/>
    </row>
    <row r="22" spans="2:10" x14ac:dyDescent="0.25">
      <c r="B22" s="7">
        <v>46072</v>
      </c>
      <c r="C22" s="8">
        <v>664</v>
      </c>
      <c r="D22" s="9"/>
      <c r="E22" s="10">
        <v>25.5</v>
      </c>
      <c r="F22" s="33">
        <f t="shared" si="0"/>
        <v>16932</v>
      </c>
      <c r="G22" s="19"/>
      <c r="H22" s="16"/>
      <c r="I22" s="17"/>
      <c r="J22" s="18"/>
    </row>
    <row r="23" spans="2:10" x14ac:dyDescent="0.25">
      <c r="B23" s="7">
        <v>46073</v>
      </c>
      <c r="C23" s="8">
        <v>666</v>
      </c>
      <c r="D23" s="9"/>
      <c r="E23" s="10">
        <v>25.5</v>
      </c>
      <c r="F23" s="33">
        <f t="shared" si="0"/>
        <v>16983</v>
      </c>
      <c r="G23" s="19"/>
      <c r="H23" s="16"/>
      <c r="I23" s="17"/>
      <c r="J23" s="18"/>
    </row>
    <row r="24" spans="2:10" x14ac:dyDescent="0.25">
      <c r="B24" s="7">
        <v>46074</v>
      </c>
      <c r="C24" s="8">
        <v>710</v>
      </c>
      <c r="D24" s="9"/>
      <c r="E24" s="10">
        <v>25.5</v>
      </c>
      <c r="F24" s="33">
        <f t="shared" si="0"/>
        <v>18105</v>
      </c>
      <c r="G24" s="19"/>
      <c r="H24" s="16"/>
      <c r="I24" s="17"/>
      <c r="J24" s="18"/>
    </row>
    <row r="25" spans="2:10" x14ac:dyDescent="0.25">
      <c r="B25" s="7">
        <v>46075</v>
      </c>
      <c r="C25" s="8">
        <v>699</v>
      </c>
      <c r="D25" s="9"/>
      <c r="E25" s="10">
        <v>25.5</v>
      </c>
      <c r="F25" s="33">
        <f t="shared" si="0"/>
        <v>17824.5</v>
      </c>
      <c r="G25" s="19"/>
      <c r="H25" s="16"/>
      <c r="I25" s="17"/>
      <c r="J25" s="18"/>
    </row>
    <row r="26" spans="2:10" x14ac:dyDescent="0.25">
      <c r="B26" s="7">
        <v>46076</v>
      </c>
      <c r="C26" s="8">
        <v>711</v>
      </c>
      <c r="D26" s="9"/>
      <c r="E26" s="10">
        <v>25.5</v>
      </c>
      <c r="F26" s="33">
        <f t="shared" si="0"/>
        <v>18130.5</v>
      </c>
      <c r="G26" s="19"/>
      <c r="H26" s="16"/>
      <c r="I26" s="17"/>
      <c r="J26" s="18"/>
    </row>
    <row r="27" spans="2:10" x14ac:dyDescent="0.25">
      <c r="B27" s="7">
        <v>46077</v>
      </c>
      <c r="C27" s="8">
        <v>682</v>
      </c>
      <c r="D27" s="9"/>
      <c r="E27" s="10">
        <v>25.5</v>
      </c>
      <c r="F27" s="33">
        <f t="shared" si="0"/>
        <v>17391</v>
      </c>
      <c r="G27" s="19"/>
      <c r="H27" s="16"/>
      <c r="I27" s="17"/>
      <c r="J27" s="18"/>
    </row>
    <row r="28" spans="2:10" x14ac:dyDescent="0.25">
      <c r="B28" s="7">
        <v>46078</v>
      </c>
      <c r="C28" s="8">
        <v>711.5</v>
      </c>
      <c r="D28" s="9"/>
      <c r="E28" s="10">
        <v>25.5</v>
      </c>
      <c r="F28" s="33">
        <f t="shared" si="0"/>
        <v>18143.25</v>
      </c>
      <c r="G28" s="19"/>
      <c r="H28" s="16"/>
      <c r="I28" s="17"/>
      <c r="J28" s="18"/>
    </row>
    <row r="29" spans="2:10" x14ac:dyDescent="0.25">
      <c r="B29" s="7">
        <v>46079</v>
      </c>
      <c r="C29" s="8">
        <v>684</v>
      </c>
      <c r="D29" s="9"/>
      <c r="E29" s="10">
        <v>25.5</v>
      </c>
      <c r="F29" s="33">
        <f t="shared" si="0"/>
        <v>17442</v>
      </c>
      <c r="G29" s="19"/>
      <c r="H29" s="16"/>
      <c r="I29" s="17"/>
      <c r="J29" s="18"/>
    </row>
    <row r="30" spans="2:10" x14ac:dyDescent="0.25">
      <c r="B30" s="7">
        <v>46080</v>
      </c>
      <c r="C30" s="8">
        <v>697</v>
      </c>
      <c r="D30" s="9"/>
      <c r="E30" s="10">
        <v>25.5</v>
      </c>
      <c r="F30" s="33">
        <f t="shared" si="0"/>
        <v>17773.5</v>
      </c>
      <c r="G30" s="19"/>
      <c r="H30" s="16"/>
      <c r="I30" s="17"/>
      <c r="J30" s="18"/>
    </row>
    <row r="31" spans="2:10" x14ac:dyDescent="0.25">
      <c r="B31" s="7">
        <v>46081</v>
      </c>
      <c r="C31" s="8">
        <v>671</v>
      </c>
      <c r="D31" s="9"/>
      <c r="E31" s="10">
        <v>25.5</v>
      </c>
      <c r="F31" s="33">
        <f t="shared" si="0"/>
        <v>17110.5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17789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728277.06735000003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453619.5</v>
      </c>
      <c r="L36" s="31">
        <f>J36-J4-J5-J6</f>
        <v>448629.68550000002</v>
      </c>
    </row>
    <row r="37" spans="2:12" x14ac:dyDescent="0.25">
      <c r="B37" s="26" t="s">
        <v>14</v>
      </c>
      <c r="C37" s="30">
        <f>C35</f>
        <v>17789</v>
      </c>
      <c r="D37" s="9">
        <f>D35/1.03</f>
        <v>0</v>
      </c>
      <c r="E37" s="10"/>
      <c r="F37" s="33">
        <f>SUM(F4:F36)</f>
        <v>453619.5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-274657.56735000003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A048-720B-4A9B-B2AE-DE2449B2064A}">
  <dimension ref="B1:AC43"/>
  <sheetViews>
    <sheetView zoomScale="85" zoomScaleNormal="85" workbookViewId="0">
      <selection activeCell="AC21" sqref="AC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2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928449.98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6">
        <v>46058</v>
      </c>
      <c r="Q3" s="13">
        <f>R3-P3</f>
        <v>54</v>
      </c>
      <c r="R3" s="183">
        <v>46112</v>
      </c>
      <c r="S3" s="13" t="s">
        <v>130</v>
      </c>
      <c r="T3" s="307">
        <v>99</v>
      </c>
      <c r="U3" s="308" t="s">
        <v>39</v>
      </c>
      <c r="V3" s="308" t="s">
        <v>123</v>
      </c>
      <c r="W3" s="309">
        <v>20</v>
      </c>
      <c r="X3" s="308" t="s">
        <v>41</v>
      </c>
      <c r="Y3" s="310">
        <v>850</v>
      </c>
      <c r="Z3" s="311">
        <v>17000</v>
      </c>
      <c r="AA3" s="312"/>
      <c r="AB3" s="311">
        <v>17000</v>
      </c>
      <c r="AC3" t="s">
        <v>132</v>
      </c>
    </row>
    <row r="4" spans="2:29" x14ac:dyDescent="0.25">
      <c r="B4" s="7">
        <v>46082</v>
      </c>
      <c r="C4" s="8">
        <v>711</v>
      </c>
      <c r="D4" s="9"/>
      <c r="E4" s="10">
        <v>25.5</v>
      </c>
      <c r="F4" s="33">
        <f>E4*C4</f>
        <v>18130.5</v>
      </c>
      <c r="G4" s="11"/>
      <c r="H4" s="12" t="s">
        <v>6</v>
      </c>
      <c r="I4" s="13">
        <v>0.01</v>
      </c>
      <c r="J4" s="14">
        <f>(F36+F37)*I4</f>
        <v>6622.8600000000006</v>
      </c>
      <c r="P4" s="306">
        <v>46058</v>
      </c>
      <c r="Q4" s="13">
        <f>R4-P4</f>
        <v>54</v>
      </c>
      <c r="R4" s="183">
        <v>46112</v>
      </c>
      <c r="S4" s="13" t="s">
        <v>130</v>
      </c>
      <c r="T4" s="307">
        <v>99</v>
      </c>
      <c r="U4" s="308" t="s">
        <v>39</v>
      </c>
      <c r="V4" s="308" t="s">
        <v>104</v>
      </c>
      <c r="W4" s="309">
        <v>220</v>
      </c>
      <c r="X4" s="308" t="s">
        <v>41</v>
      </c>
      <c r="Y4" s="310">
        <v>910</v>
      </c>
      <c r="Z4" s="311">
        <v>200200</v>
      </c>
      <c r="AA4" s="312"/>
      <c r="AB4" s="311">
        <v>200200</v>
      </c>
      <c r="AC4" t="s">
        <v>132</v>
      </c>
    </row>
    <row r="5" spans="2:29" x14ac:dyDescent="0.25">
      <c r="B5" s="7">
        <v>46083</v>
      </c>
      <c r="C5" s="8">
        <v>716.5</v>
      </c>
      <c r="D5" s="9"/>
      <c r="E5" s="10">
        <v>25.5</v>
      </c>
      <c r="F5" s="33">
        <f t="shared" ref="F5:F34" si="0">E5*C5</f>
        <v>18270.75</v>
      </c>
      <c r="G5" s="11"/>
      <c r="H5" s="12" t="s">
        <v>7</v>
      </c>
      <c r="I5" s="13">
        <v>1E-3</v>
      </c>
      <c r="J5" s="14">
        <f>(F36+F37)*I5</f>
        <v>662.28600000000006</v>
      </c>
      <c r="P5" s="306">
        <v>46058</v>
      </c>
      <c r="Q5" s="13">
        <f>R5-P5</f>
        <v>54</v>
      </c>
      <c r="R5" s="183">
        <v>46112</v>
      </c>
      <c r="S5" s="13" t="s">
        <v>130</v>
      </c>
      <c r="T5" s="307">
        <v>99</v>
      </c>
      <c r="U5" s="308" t="s">
        <v>39</v>
      </c>
      <c r="V5" s="308" t="s">
        <v>129</v>
      </c>
      <c r="W5" s="309">
        <v>80</v>
      </c>
      <c r="X5" s="308" t="s">
        <v>41</v>
      </c>
      <c r="Y5" s="310">
        <v>712.87129000000004</v>
      </c>
      <c r="Z5" s="311">
        <v>57029.7</v>
      </c>
      <c r="AA5" s="311">
        <v>570.29999999999995</v>
      </c>
      <c r="AB5" s="311">
        <v>57600</v>
      </c>
      <c r="AC5" t="s">
        <v>132</v>
      </c>
    </row>
    <row r="6" spans="2:29" x14ac:dyDescent="0.25">
      <c r="B6" s="7">
        <v>46084</v>
      </c>
      <c r="C6" s="8">
        <v>738.5</v>
      </c>
      <c r="D6" s="9"/>
      <c r="E6" s="10">
        <v>25.5</v>
      </c>
      <c r="F6" s="33">
        <f t="shared" si="0"/>
        <v>18831.75</v>
      </c>
      <c r="G6" s="11"/>
      <c r="H6" s="12" t="s">
        <v>8</v>
      </c>
      <c r="I6" s="13"/>
      <c r="J6" s="14"/>
      <c r="P6" s="177"/>
      <c r="Q6" s="177"/>
      <c r="R6" s="177"/>
      <c r="S6" s="177"/>
      <c r="T6" s="177"/>
      <c r="U6" s="177"/>
      <c r="V6" s="177" t="s">
        <v>137</v>
      </c>
      <c r="W6" s="177"/>
      <c r="X6" s="177"/>
      <c r="Y6" s="177"/>
      <c r="Z6" s="177"/>
      <c r="AA6" s="177"/>
      <c r="AB6" s="199">
        <v>-274800</v>
      </c>
    </row>
    <row r="7" spans="2:29" x14ac:dyDescent="0.25">
      <c r="B7" s="7">
        <v>46085</v>
      </c>
      <c r="C7" s="8">
        <v>749</v>
      </c>
      <c r="D7" s="9"/>
      <c r="E7" s="10">
        <v>25.5</v>
      </c>
      <c r="F7" s="33">
        <f t="shared" si="0"/>
        <v>19099.5</v>
      </c>
      <c r="G7" s="11"/>
      <c r="H7" s="12" t="s">
        <v>9</v>
      </c>
      <c r="I7" s="13"/>
      <c r="J7" s="14">
        <f>'ŞUBAT 2026'!J39*-1</f>
        <v>274657.56735000003</v>
      </c>
      <c r="P7" s="330">
        <v>46078</v>
      </c>
      <c r="Q7" s="13">
        <f>R7-P7</f>
        <v>34</v>
      </c>
      <c r="R7" s="183">
        <v>46112</v>
      </c>
      <c r="S7" s="13" t="s">
        <v>130</v>
      </c>
      <c r="T7" s="331">
        <v>152</v>
      </c>
      <c r="U7" s="332" t="s">
        <v>123</v>
      </c>
      <c r="V7" s="332" t="s">
        <v>123</v>
      </c>
      <c r="W7" s="333">
        <v>30</v>
      </c>
      <c r="X7" s="332" t="s">
        <v>41</v>
      </c>
      <c r="Y7" s="334">
        <v>850</v>
      </c>
      <c r="Z7" s="335">
        <v>25500</v>
      </c>
      <c r="AA7" s="336"/>
      <c r="AB7" s="335">
        <v>25500</v>
      </c>
      <c r="AC7" t="s">
        <v>131</v>
      </c>
    </row>
    <row r="8" spans="2:29" x14ac:dyDescent="0.25">
      <c r="B8" s="7">
        <v>46086</v>
      </c>
      <c r="C8" s="8">
        <v>779</v>
      </c>
      <c r="D8" s="9"/>
      <c r="E8" s="10">
        <v>25.5</v>
      </c>
      <c r="F8" s="33">
        <f t="shared" si="0"/>
        <v>19864.5</v>
      </c>
      <c r="G8" s="15"/>
      <c r="H8" s="16"/>
      <c r="I8" s="17"/>
      <c r="J8" s="18"/>
      <c r="P8" s="330">
        <v>46078</v>
      </c>
      <c r="Q8" s="13">
        <f>R8-P8</f>
        <v>34</v>
      </c>
      <c r="R8" s="183">
        <v>46112</v>
      </c>
      <c r="S8" s="13" t="s">
        <v>130</v>
      </c>
      <c r="T8" s="331">
        <v>152</v>
      </c>
      <c r="U8" s="332" t="s">
        <v>104</v>
      </c>
      <c r="V8" s="332" t="s">
        <v>104</v>
      </c>
      <c r="W8" s="333">
        <v>300</v>
      </c>
      <c r="X8" s="332" t="s">
        <v>41</v>
      </c>
      <c r="Y8" s="334">
        <v>870</v>
      </c>
      <c r="Z8" s="335">
        <v>261000</v>
      </c>
      <c r="AA8" s="336"/>
      <c r="AB8" s="335">
        <v>261000</v>
      </c>
      <c r="AC8" t="s">
        <v>131</v>
      </c>
    </row>
    <row r="9" spans="2:29" x14ac:dyDescent="0.25">
      <c r="B9" s="7">
        <v>46087</v>
      </c>
      <c r="C9" s="8">
        <v>746</v>
      </c>
      <c r="D9" s="9"/>
      <c r="E9" s="10">
        <v>25.5</v>
      </c>
      <c r="F9" s="33">
        <f t="shared" si="0"/>
        <v>19023</v>
      </c>
      <c r="G9" s="15"/>
      <c r="H9" s="16"/>
      <c r="I9" s="17"/>
      <c r="J9" s="18"/>
      <c r="P9" s="337">
        <v>46087</v>
      </c>
      <c r="Q9" s="13">
        <f>R9-P9</f>
        <v>25</v>
      </c>
      <c r="R9" s="183">
        <v>46112</v>
      </c>
      <c r="S9" s="13" t="s">
        <v>130</v>
      </c>
      <c r="T9" s="338">
        <v>188</v>
      </c>
      <c r="U9" s="339" t="s">
        <v>39</v>
      </c>
      <c r="V9" s="339" t="s">
        <v>138</v>
      </c>
      <c r="W9" s="340">
        <v>1</v>
      </c>
      <c r="X9" s="339" t="s">
        <v>41</v>
      </c>
      <c r="Y9" s="341">
        <v>2541.6666700000001</v>
      </c>
      <c r="Z9" s="342">
        <v>2541.67</v>
      </c>
      <c r="AA9" s="342">
        <v>508.33</v>
      </c>
      <c r="AB9" s="342">
        <v>3050</v>
      </c>
      <c r="AC9" t="s">
        <v>131</v>
      </c>
    </row>
    <row r="10" spans="2:29" x14ac:dyDescent="0.25">
      <c r="B10" s="7">
        <v>46088</v>
      </c>
      <c r="C10" s="8">
        <v>753.5</v>
      </c>
      <c r="D10" s="9"/>
      <c r="E10" s="10">
        <v>25.5</v>
      </c>
      <c r="F10" s="33">
        <f t="shared" si="0"/>
        <v>19214.25</v>
      </c>
      <c r="G10" s="15">
        <v>46078</v>
      </c>
      <c r="H10" s="16" t="s">
        <v>144</v>
      </c>
      <c r="I10" s="17"/>
      <c r="J10" s="18">
        <v>25500</v>
      </c>
      <c r="P10" s="337">
        <v>46087</v>
      </c>
      <c r="Q10" s="13">
        <f>R10-P10</f>
        <v>25</v>
      </c>
      <c r="R10" s="183">
        <v>46112</v>
      </c>
      <c r="S10" s="13" t="s">
        <v>130</v>
      </c>
      <c r="T10" s="338">
        <v>188</v>
      </c>
      <c r="U10" s="339" t="s">
        <v>39</v>
      </c>
      <c r="V10" s="339" t="s">
        <v>139</v>
      </c>
      <c r="W10" s="343">
        <v>1000</v>
      </c>
      <c r="X10" s="339" t="s">
        <v>12</v>
      </c>
      <c r="Y10" s="341">
        <v>18.811879999999999</v>
      </c>
      <c r="Z10" s="342">
        <v>18811.88</v>
      </c>
      <c r="AA10" s="342">
        <v>188.12</v>
      </c>
      <c r="AB10" s="342">
        <v>19000</v>
      </c>
      <c r="AC10" t="s">
        <v>131</v>
      </c>
    </row>
    <row r="11" spans="2:29" x14ac:dyDescent="0.25">
      <c r="B11" s="7">
        <v>46089</v>
      </c>
      <c r="C11" s="8">
        <v>778.5</v>
      </c>
      <c r="D11" s="9"/>
      <c r="E11" s="10">
        <v>25.5</v>
      </c>
      <c r="F11" s="33">
        <f t="shared" si="0"/>
        <v>19851.75</v>
      </c>
      <c r="G11" s="15">
        <v>46078</v>
      </c>
      <c r="H11" s="16" t="s">
        <v>145</v>
      </c>
      <c r="I11" s="17"/>
      <c r="J11" s="18">
        <v>261000</v>
      </c>
      <c r="P11" s="337">
        <v>46087</v>
      </c>
      <c r="Q11" s="13">
        <f>R11-P11</f>
        <v>25</v>
      </c>
      <c r="R11" s="183">
        <v>46112</v>
      </c>
      <c r="S11" s="13" t="s">
        <v>130</v>
      </c>
      <c r="T11" s="338">
        <v>188</v>
      </c>
      <c r="U11" s="339" t="s">
        <v>39</v>
      </c>
      <c r="V11" s="339" t="s">
        <v>140</v>
      </c>
      <c r="W11" s="343">
        <v>3200</v>
      </c>
      <c r="X11" s="339" t="s">
        <v>12</v>
      </c>
      <c r="Y11" s="341">
        <v>17.82178</v>
      </c>
      <c r="Z11" s="342">
        <v>57029.7</v>
      </c>
      <c r="AA11" s="342">
        <v>570.29999999999995</v>
      </c>
      <c r="AB11" s="342">
        <v>57600</v>
      </c>
      <c r="AC11" t="s">
        <v>131</v>
      </c>
    </row>
    <row r="12" spans="2:29" x14ac:dyDescent="0.25">
      <c r="B12" s="7">
        <v>46090</v>
      </c>
      <c r="C12" s="8">
        <v>762.5</v>
      </c>
      <c r="D12" s="9"/>
      <c r="E12" s="10">
        <v>25.5</v>
      </c>
      <c r="F12" s="33">
        <f t="shared" si="0"/>
        <v>19443.75</v>
      </c>
      <c r="G12" s="15">
        <v>46087</v>
      </c>
      <c r="H12" s="16" t="s">
        <v>146</v>
      </c>
      <c r="I12" s="17"/>
      <c r="J12" s="18">
        <v>3050</v>
      </c>
      <c r="P12" s="177"/>
      <c r="Q12" s="177"/>
      <c r="R12" s="177"/>
      <c r="S12" s="177"/>
      <c r="T12" s="177"/>
      <c r="U12" s="177"/>
      <c r="V12" s="177" t="s">
        <v>143</v>
      </c>
      <c r="W12" s="177"/>
      <c r="X12" s="177"/>
      <c r="Y12" s="177"/>
      <c r="Z12" s="177"/>
      <c r="AA12" s="177"/>
      <c r="AB12" s="329">
        <v>-366150</v>
      </c>
    </row>
    <row r="13" spans="2:29" x14ac:dyDescent="0.25">
      <c r="B13" s="7">
        <v>46091</v>
      </c>
      <c r="C13" s="8">
        <v>784</v>
      </c>
      <c r="D13" s="9"/>
      <c r="E13" s="10">
        <v>25.5</v>
      </c>
      <c r="F13" s="33">
        <f t="shared" si="0"/>
        <v>19992</v>
      </c>
      <c r="G13" s="15">
        <v>46087</v>
      </c>
      <c r="H13" s="16" t="s">
        <v>147</v>
      </c>
      <c r="I13" s="17"/>
      <c r="J13" s="18">
        <v>19000</v>
      </c>
      <c r="P13" s="319">
        <v>46100</v>
      </c>
      <c r="Q13" s="17">
        <f>R13-P13</f>
        <v>42</v>
      </c>
      <c r="R13" s="154">
        <v>46142</v>
      </c>
      <c r="S13" s="17" t="s">
        <v>130</v>
      </c>
      <c r="T13" s="318">
        <v>234</v>
      </c>
      <c r="U13" s="317" t="s">
        <v>39</v>
      </c>
      <c r="V13" s="317" t="s">
        <v>123</v>
      </c>
      <c r="W13" s="316">
        <v>30</v>
      </c>
      <c r="X13" s="317" t="s">
        <v>41</v>
      </c>
      <c r="Y13" s="315">
        <v>850</v>
      </c>
      <c r="Z13" s="314">
        <v>26400</v>
      </c>
      <c r="AA13" s="313"/>
      <c r="AB13" s="314">
        <v>26400</v>
      </c>
      <c r="AC13" t="s">
        <v>142</v>
      </c>
    </row>
    <row r="14" spans="2:29" x14ac:dyDescent="0.25">
      <c r="B14" s="7">
        <v>46092</v>
      </c>
      <c r="C14" s="8">
        <v>781.5</v>
      </c>
      <c r="D14" s="9"/>
      <c r="E14" s="10">
        <v>25.5</v>
      </c>
      <c r="F14" s="33">
        <f t="shared" si="0"/>
        <v>19928.25</v>
      </c>
      <c r="G14" s="15">
        <v>46087</v>
      </c>
      <c r="H14" s="16" t="s">
        <v>148</v>
      </c>
      <c r="I14" s="17"/>
      <c r="J14" s="18">
        <v>57600</v>
      </c>
      <c r="P14" s="319">
        <v>46100</v>
      </c>
      <c r="Q14" s="17">
        <f>R14-P14</f>
        <v>42</v>
      </c>
      <c r="R14" s="154">
        <v>46142</v>
      </c>
      <c r="S14" s="17" t="s">
        <v>130</v>
      </c>
      <c r="T14" s="318">
        <v>234</v>
      </c>
      <c r="U14" s="317" t="s">
        <v>39</v>
      </c>
      <c r="V14" s="317" t="s">
        <v>104</v>
      </c>
      <c r="W14" s="316">
        <v>300</v>
      </c>
      <c r="X14" s="317" t="s">
        <v>41</v>
      </c>
      <c r="Y14" s="315">
        <v>870</v>
      </c>
      <c r="Z14" s="314">
        <v>279000</v>
      </c>
      <c r="AA14" s="313"/>
      <c r="AB14" s="314">
        <v>279000</v>
      </c>
      <c r="AC14" t="s">
        <v>142</v>
      </c>
    </row>
    <row r="15" spans="2:29" x14ac:dyDescent="0.25">
      <c r="B15" s="7">
        <v>46093</v>
      </c>
      <c r="C15" s="8">
        <v>772.5</v>
      </c>
      <c r="D15" s="9"/>
      <c r="E15" s="10">
        <v>25.5</v>
      </c>
      <c r="F15" s="33">
        <f t="shared" si="0"/>
        <v>19698.75</v>
      </c>
      <c r="G15" s="19"/>
      <c r="H15" s="16"/>
      <c r="I15" s="17"/>
      <c r="J15" s="18"/>
      <c r="P15" s="326">
        <v>46104</v>
      </c>
      <c r="Q15" s="17">
        <f>R15-P15</f>
        <v>38</v>
      </c>
      <c r="R15" s="154">
        <v>46142</v>
      </c>
      <c r="S15" s="17" t="s">
        <v>130</v>
      </c>
      <c r="T15" s="325">
        <v>238</v>
      </c>
      <c r="U15" s="324" t="s">
        <v>39</v>
      </c>
      <c r="V15" s="324" t="s">
        <v>141</v>
      </c>
      <c r="W15" s="323">
        <v>1500</v>
      </c>
      <c r="X15" s="324" t="s">
        <v>12</v>
      </c>
      <c r="Y15" s="322">
        <v>27.6</v>
      </c>
      <c r="Z15" s="321">
        <v>41400</v>
      </c>
      <c r="AA15" s="320"/>
      <c r="AB15" s="321">
        <v>41400</v>
      </c>
      <c r="AC15" t="s">
        <v>142</v>
      </c>
    </row>
    <row r="16" spans="2:29" x14ac:dyDescent="0.25">
      <c r="B16" s="7">
        <v>46094</v>
      </c>
      <c r="C16" s="8">
        <v>776</v>
      </c>
      <c r="D16" s="9"/>
      <c r="E16" s="10">
        <v>25.5</v>
      </c>
      <c r="F16" s="33">
        <f t="shared" si="0"/>
        <v>19788</v>
      </c>
      <c r="G16" s="19"/>
      <c r="H16" s="16"/>
      <c r="I16" s="17"/>
      <c r="J16" s="18"/>
      <c r="P16" s="326">
        <v>46104</v>
      </c>
      <c r="Q16" s="17">
        <f>R16-P16</f>
        <v>38</v>
      </c>
      <c r="R16" s="154">
        <v>46142</v>
      </c>
      <c r="S16" s="17" t="s">
        <v>130</v>
      </c>
      <c r="T16" s="325">
        <v>238</v>
      </c>
      <c r="U16" s="324" t="s">
        <v>39</v>
      </c>
      <c r="V16" s="324" t="s">
        <v>139</v>
      </c>
      <c r="W16" s="323">
        <v>1000</v>
      </c>
      <c r="X16" s="324" t="s">
        <v>12</v>
      </c>
      <c r="Y16" s="322">
        <v>19</v>
      </c>
      <c r="Z16" s="321">
        <v>19000</v>
      </c>
      <c r="AA16" s="320"/>
      <c r="AB16" s="321">
        <v>19000</v>
      </c>
      <c r="AC16" t="s">
        <v>142</v>
      </c>
    </row>
    <row r="17" spans="2:29" x14ac:dyDescent="0.25">
      <c r="B17" s="7">
        <v>46095</v>
      </c>
      <c r="C17" s="8">
        <v>783</v>
      </c>
      <c r="D17" s="9"/>
      <c r="E17" s="10">
        <v>25.5</v>
      </c>
      <c r="F17" s="33">
        <f t="shared" si="0"/>
        <v>19966.5</v>
      </c>
      <c r="G17" s="19"/>
      <c r="H17" s="16"/>
      <c r="I17" s="17"/>
      <c r="J17" s="18"/>
    </row>
    <row r="18" spans="2:29" x14ac:dyDescent="0.25">
      <c r="B18" s="7">
        <v>46096</v>
      </c>
      <c r="C18" s="8">
        <v>799</v>
      </c>
      <c r="D18" s="9"/>
      <c r="E18" s="10">
        <v>25.5</v>
      </c>
      <c r="F18" s="33">
        <f t="shared" si="0"/>
        <v>20374.5</v>
      </c>
      <c r="G18" s="19"/>
      <c r="H18" s="16"/>
      <c r="I18" s="17"/>
      <c r="J18" s="18"/>
      <c r="P18" s="345">
        <v>46132</v>
      </c>
      <c r="Q18" s="346"/>
      <c r="R18" s="345">
        <v>46132</v>
      </c>
      <c r="S18" s="347" t="s">
        <v>130</v>
      </c>
      <c r="T18" s="348">
        <v>295</v>
      </c>
      <c r="U18" s="347" t="s">
        <v>39</v>
      </c>
      <c r="V18" s="347" t="s">
        <v>123</v>
      </c>
      <c r="W18" s="349">
        <v>30</v>
      </c>
      <c r="X18" s="347" t="s">
        <v>41</v>
      </c>
      <c r="Y18" s="350">
        <v>990</v>
      </c>
      <c r="Z18" s="351">
        <v>29700</v>
      </c>
      <c r="AA18" s="346"/>
      <c r="AB18" s="351">
        <v>29700</v>
      </c>
      <c r="AC18" s="344" t="s">
        <v>149</v>
      </c>
    </row>
    <row r="19" spans="2:29" x14ac:dyDescent="0.25">
      <c r="B19" s="7">
        <v>46097</v>
      </c>
      <c r="C19" s="8">
        <v>797</v>
      </c>
      <c r="D19" s="9"/>
      <c r="E19" s="10">
        <v>25.5</v>
      </c>
      <c r="F19" s="33">
        <f t="shared" si="0"/>
        <v>20323.5</v>
      </c>
      <c r="G19" s="19"/>
      <c r="H19" s="16"/>
      <c r="I19" s="17"/>
      <c r="J19" s="18"/>
      <c r="P19" s="345">
        <v>46132</v>
      </c>
      <c r="Q19" s="346"/>
      <c r="R19" s="345">
        <v>46132</v>
      </c>
      <c r="S19" s="347" t="s">
        <v>130</v>
      </c>
      <c r="T19" s="348">
        <v>295</v>
      </c>
      <c r="U19" s="347" t="s">
        <v>39</v>
      </c>
      <c r="V19" s="347" t="s">
        <v>104</v>
      </c>
      <c r="W19" s="349">
        <v>350</v>
      </c>
      <c r="X19" s="347" t="s">
        <v>41</v>
      </c>
      <c r="Y19" s="350">
        <v>1050</v>
      </c>
      <c r="Z19" s="351">
        <v>367500</v>
      </c>
      <c r="AA19" s="346"/>
      <c r="AB19" s="351">
        <v>367500</v>
      </c>
      <c r="AC19" s="344" t="s">
        <v>149</v>
      </c>
    </row>
    <row r="20" spans="2:29" x14ac:dyDescent="0.25">
      <c r="B20" s="7">
        <v>46098</v>
      </c>
      <c r="C20" s="8">
        <v>810.5</v>
      </c>
      <c r="D20" s="9"/>
      <c r="E20" s="10">
        <v>25.5</v>
      </c>
      <c r="F20" s="33">
        <f t="shared" si="0"/>
        <v>20667.75</v>
      </c>
      <c r="G20" s="19"/>
      <c r="H20" s="16"/>
      <c r="I20" s="17"/>
      <c r="J20" s="18"/>
      <c r="P20" s="345">
        <v>46133</v>
      </c>
      <c r="Q20" s="346"/>
      <c r="R20" s="345">
        <v>46133</v>
      </c>
      <c r="S20" s="347" t="s">
        <v>130</v>
      </c>
      <c r="T20" s="348">
        <v>297</v>
      </c>
      <c r="U20" s="347" t="s">
        <v>39</v>
      </c>
      <c r="V20" s="347" t="s">
        <v>150</v>
      </c>
      <c r="W20" s="349">
        <v>65</v>
      </c>
      <c r="X20" s="347" t="s">
        <v>41</v>
      </c>
      <c r="Y20" s="350">
        <v>1460</v>
      </c>
      <c r="Z20" s="351">
        <v>94900</v>
      </c>
      <c r="AA20" s="346"/>
      <c r="AB20" s="351">
        <v>94900</v>
      </c>
      <c r="AC20" s="344" t="s">
        <v>149</v>
      </c>
    </row>
    <row r="21" spans="2:29" x14ac:dyDescent="0.25">
      <c r="B21" s="7">
        <v>46099</v>
      </c>
      <c r="C21" s="8">
        <v>858</v>
      </c>
      <c r="D21" s="9"/>
      <c r="E21" s="10">
        <v>25.5</v>
      </c>
      <c r="F21" s="33">
        <f t="shared" si="0"/>
        <v>21879</v>
      </c>
      <c r="G21" s="19"/>
      <c r="H21" s="16"/>
      <c r="I21" s="17"/>
      <c r="J21" s="18"/>
      <c r="P21" s="345">
        <v>46133</v>
      </c>
      <c r="Q21" s="346"/>
      <c r="R21" s="345">
        <v>46133</v>
      </c>
      <c r="S21" s="347" t="s">
        <v>130</v>
      </c>
      <c r="T21" s="348">
        <v>297</v>
      </c>
      <c r="U21" s="347" t="s">
        <v>39</v>
      </c>
      <c r="V21" s="347" t="s">
        <v>140</v>
      </c>
      <c r="W21" s="352">
        <v>3400</v>
      </c>
      <c r="X21" s="347" t="s">
        <v>12</v>
      </c>
      <c r="Y21" s="350">
        <v>20.544550000000001</v>
      </c>
      <c r="Z21" s="351">
        <v>69851.47</v>
      </c>
      <c r="AA21" s="351">
        <v>698.51</v>
      </c>
      <c r="AB21" s="351">
        <v>70549.98</v>
      </c>
      <c r="AC21" s="344" t="s">
        <v>149</v>
      </c>
    </row>
    <row r="22" spans="2:29" x14ac:dyDescent="0.25">
      <c r="B22" s="7">
        <v>46100</v>
      </c>
      <c r="C22" s="8">
        <v>857</v>
      </c>
      <c r="D22" s="9"/>
      <c r="E22" s="10">
        <v>25.5</v>
      </c>
      <c r="F22" s="33">
        <f t="shared" si="0"/>
        <v>21853.5</v>
      </c>
      <c r="G22" s="15">
        <v>46128</v>
      </c>
      <c r="H22" s="16" t="s">
        <v>133</v>
      </c>
      <c r="I22" s="17"/>
      <c r="J22" s="18">
        <v>200000</v>
      </c>
    </row>
    <row r="23" spans="2:29" x14ac:dyDescent="0.25">
      <c r="B23" s="7">
        <v>46101</v>
      </c>
      <c r="C23" s="8">
        <v>849.5</v>
      </c>
      <c r="D23" s="9"/>
      <c r="E23" s="10">
        <v>25.5</v>
      </c>
      <c r="F23" s="33">
        <f t="shared" si="0"/>
        <v>21662.25</v>
      </c>
      <c r="G23" s="15">
        <v>46136</v>
      </c>
      <c r="H23" s="16" t="s">
        <v>133</v>
      </c>
      <c r="I23" s="17"/>
      <c r="J23" s="18">
        <v>400000</v>
      </c>
    </row>
    <row r="24" spans="2:29" x14ac:dyDescent="0.25">
      <c r="B24" s="7">
        <v>46102</v>
      </c>
      <c r="C24" s="8">
        <v>857</v>
      </c>
      <c r="D24" s="9"/>
      <c r="E24" s="10">
        <v>25.5</v>
      </c>
      <c r="F24" s="33">
        <f t="shared" si="0"/>
        <v>21853.5</v>
      </c>
      <c r="G24" s="19"/>
      <c r="H24" s="16"/>
      <c r="I24" s="17"/>
      <c r="J24" s="18"/>
    </row>
    <row r="25" spans="2:29" x14ac:dyDescent="0.25">
      <c r="B25" s="7">
        <v>46103</v>
      </c>
      <c r="C25" s="8">
        <v>856</v>
      </c>
      <c r="D25" s="9"/>
      <c r="E25" s="10">
        <v>25.5</v>
      </c>
      <c r="F25" s="33">
        <f t="shared" si="0"/>
        <v>21828</v>
      </c>
      <c r="G25" s="19"/>
      <c r="H25" s="16"/>
      <c r="I25" s="17"/>
      <c r="J25" s="18"/>
    </row>
    <row r="26" spans="2:29" x14ac:dyDescent="0.25">
      <c r="B26" s="7">
        <v>46104</v>
      </c>
      <c r="C26" s="8">
        <v>876</v>
      </c>
      <c r="D26" s="9"/>
      <c r="E26" s="10">
        <v>25.5</v>
      </c>
      <c r="F26" s="33">
        <f t="shared" si="0"/>
        <v>22338</v>
      </c>
      <c r="G26" s="19"/>
      <c r="H26" s="16"/>
      <c r="I26" s="17"/>
      <c r="J26" s="18"/>
    </row>
    <row r="27" spans="2:29" x14ac:dyDescent="0.25">
      <c r="B27" s="7">
        <v>46105</v>
      </c>
      <c r="C27" s="8">
        <v>926.5</v>
      </c>
      <c r="D27" s="9"/>
      <c r="E27" s="10">
        <v>25.5</v>
      </c>
      <c r="F27" s="33">
        <f t="shared" si="0"/>
        <v>23625.75</v>
      </c>
      <c r="G27" s="19"/>
      <c r="H27" s="16"/>
      <c r="I27" s="17"/>
      <c r="J27" s="18"/>
    </row>
    <row r="28" spans="2:29" x14ac:dyDescent="0.25">
      <c r="B28" s="7">
        <v>46106</v>
      </c>
      <c r="C28" s="8">
        <v>923.5</v>
      </c>
      <c r="D28" s="9"/>
      <c r="E28" s="10">
        <v>25.5</v>
      </c>
      <c r="F28" s="33">
        <f t="shared" si="0"/>
        <v>23549.25</v>
      </c>
      <c r="G28" s="19"/>
      <c r="H28" s="16"/>
      <c r="I28" s="17"/>
      <c r="J28" s="18"/>
    </row>
    <row r="29" spans="2:29" x14ac:dyDescent="0.25">
      <c r="B29" s="7">
        <v>46107</v>
      </c>
      <c r="C29" s="8">
        <v>950</v>
      </c>
      <c r="D29" s="9"/>
      <c r="E29" s="10">
        <v>25.5</v>
      </c>
      <c r="F29" s="33">
        <f t="shared" si="0"/>
        <v>24225</v>
      </c>
      <c r="G29" s="19"/>
      <c r="H29" s="16"/>
      <c r="I29" s="17"/>
      <c r="J29" s="18"/>
    </row>
    <row r="30" spans="2:29" x14ac:dyDescent="0.25">
      <c r="B30" s="7">
        <v>46108</v>
      </c>
      <c r="C30" s="8">
        <v>985.5</v>
      </c>
      <c r="D30" s="9"/>
      <c r="E30" s="10">
        <v>25.5</v>
      </c>
      <c r="F30" s="33">
        <f t="shared" si="0"/>
        <v>25130.25</v>
      </c>
      <c r="G30" s="19"/>
      <c r="H30" s="16"/>
      <c r="I30" s="17"/>
      <c r="J30" s="18"/>
    </row>
    <row r="31" spans="2:29" x14ac:dyDescent="0.25">
      <c r="B31" s="7">
        <v>46109</v>
      </c>
      <c r="C31" s="8">
        <v>983</v>
      </c>
      <c r="D31" s="9"/>
      <c r="E31" s="10">
        <v>25.5</v>
      </c>
      <c r="F31" s="33">
        <f t="shared" si="0"/>
        <v>25066.5</v>
      </c>
      <c r="G31" s="19"/>
      <c r="H31" s="16"/>
      <c r="I31" s="17"/>
      <c r="J31" s="18"/>
    </row>
    <row r="32" spans="2:29" x14ac:dyDescent="0.25">
      <c r="B32" s="7">
        <v>46110</v>
      </c>
      <c r="C32" s="8">
        <v>972.5</v>
      </c>
      <c r="D32" s="9"/>
      <c r="E32" s="10">
        <v>25.5</v>
      </c>
      <c r="F32" s="33">
        <f t="shared" si="0"/>
        <v>24798.75</v>
      </c>
      <c r="G32" s="19"/>
      <c r="H32" s="16"/>
      <c r="I32" s="17"/>
      <c r="J32" s="18"/>
    </row>
    <row r="33" spans="2:12" x14ac:dyDescent="0.25">
      <c r="B33" s="7">
        <v>46111</v>
      </c>
      <c r="C33" s="8">
        <v>1015</v>
      </c>
      <c r="D33" s="9"/>
      <c r="E33" s="10">
        <v>25.5</v>
      </c>
      <c r="F33" s="33">
        <f t="shared" si="0"/>
        <v>25882.5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1024.5</v>
      </c>
      <c r="D34" s="48"/>
      <c r="E34" s="10">
        <v>25.5</v>
      </c>
      <c r="F34" s="49">
        <f t="shared" si="0"/>
        <v>26124.75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25972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1248092.7133500001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662286</v>
      </c>
      <c r="L36" s="31">
        <f>J36-J4-J5-J6</f>
        <v>655000.85400000005</v>
      </c>
    </row>
    <row r="37" spans="2:12" x14ac:dyDescent="0.25">
      <c r="B37" s="26" t="s">
        <v>14</v>
      </c>
      <c r="C37" s="30">
        <f>C35</f>
        <v>25972</v>
      </c>
      <c r="D37" s="9">
        <f>D35/1.03</f>
        <v>0</v>
      </c>
      <c r="E37" s="10"/>
      <c r="F37" s="33">
        <f>SUM(F4:F36)</f>
        <v>662286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-585806.71335000009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49EFA-EE4D-4ABF-B7FD-2447DA7FAF55}">
  <dimension ref="B1:AC43"/>
  <sheetViews>
    <sheetView tabSelected="1"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562649.98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306">
        <v>46058</v>
      </c>
      <c r="Q3" s="13">
        <f>R3-P3</f>
        <v>54</v>
      </c>
      <c r="R3" s="183">
        <v>46112</v>
      </c>
      <c r="S3" s="13" t="s">
        <v>130</v>
      </c>
      <c r="T3" s="307">
        <v>99</v>
      </c>
      <c r="U3" s="308" t="s">
        <v>39</v>
      </c>
      <c r="V3" s="308" t="s">
        <v>123</v>
      </c>
      <c r="W3" s="309">
        <v>20</v>
      </c>
      <c r="X3" s="308" t="s">
        <v>41</v>
      </c>
      <c r="Y3" s="310">
        <v>850</v>
      </c>
      <c r="Z3" s="311">
        <v>17000</v>
      </c>
      <c r="AA3" s="312"/>
      <c r="AB3" s="311">
        <v>17000</v>
      </c>
      <c r="AC3" t="s">
        <v>132</v>
      </c>
    </row>
    <row r="4" spans="2:29" x14ac:dyDescent="0.25">
      <c r="B4" s="7">
        <v>46113</v>
      </c>
      <c r="C4" s="8">
        <v>1016.5</v>
      </c>
      <c r="D4" s="9"/>
      <c r="E4" s="10">
        <v>25.5</v>
      </c>
      <c r="F4" s="33">
        <f>E4*C4</f>
        <v>25920.75</v>
      </c>
      <c r="G4" s="11"/>
      <c r="H4" s="12" t="s">
        <v>6</v>
      </c>
      <c r="I4" s="13">
        <v>0.01</v>
      </c>
      <c r="J4" s="14">
        <f>(F36+F37)*I4</f>
        <v>8154.2624999999998</v>
      </c>
      <c r="P4" s="306">
        <v>46058</v>
      </c>
      <c r="Q4" s="13">
        <f>R4-P4</f>
        <v>54</v>
      </c>
      <c r="R4" s="183">
        <v>46112</v>
      </c>
      <c r="S4" s="13" t="s">
        <v>130</v>
      </c>
      <c r="T4" s="307">
        <v>99</v>
      </c>
      <c r="U4" s="308" t="s">
        <v>39</v>
      </c>
      <c r="V4" s="308" t="s">
        <v>104</v>
      </c>
      <c r="W4" s="309">
        <v>220</v>
      </c>
      <c r="X4" s="308" t="s">
        <v>41</v>
      </c>
      <c r="Y4" s="310">
        <v>910</v>
      </c>
      <c r="Z4" s="311">
        <v>200200</v>
      </c>
      <c r="AA4" s="312"/>
      <c r="AB4" s="311">
        <v>200200</v>
      </c>
      <c r="AC4" t="s">
        <v>132</v>
      </c>
    </row>
    <row r="5" spans="2:29" x14ac:dyDescent="0.25">
      <c r="B5" s="7">
        <v>46114</v>
      </c>
      <c r="C5" s="8">
        <v>999</v>
      </c>
      <c r="D5" s="9"/>
      <c r="E5" s="10">
        <v>25.5</v>
      </c>
      <c r="F5" s="33">
        <f t="shared" ref="F5:F34" si="0">E5*C5</f>
        <v>25474.5</v>
      </c>
      <c r="G5" s="11"/>
      <c r="H5" s="12" t="s">
        <v>7</v>
      </c>
      <c r="I5" s="13">
        <v>1E-3</v>
      </c>
      <c r="J5" s="14">
        <f>(F36+F37)*I5</f>
        <v>815.42624999999998</v>
      </c>
      <c r="P5" s="306">
        <v>46058</v>
      </c>
      <c r="Q5" s="13">
        <f>R5-P5</f>
        <v>54</v>
      </c>
      <c r="R5" s="183">
        <v>46112</v>
      </c>
      <c r="S5" s="13" t="s">
        <v>130</v>
      </c>
      <c r="T5" s="307">
        <v>99</v>
      </c>
      <c r="U5" s="308" t="s">
        <v>39</v>
      </c>
      <c r="V5" s="308" t="s">
        <v>129</v>
      </c>
      <c r="W5" s="309">
        <v>80</v>
      </c>
      <c r="X5" s="308" t="s">
        <v>41</v>
      </c>
      <c r="Y5" s="310">
        <v>712.87129000000004</v>
      </c>
      <c r="Z5" s="311">
        <v>57029.7</v>
      </c>
      <c r="AA5" s="311">
        <v>570.29999999999995</v>
      </c>
      <c r="AB5" s="311">
        <v>57600</v>
      </c>
      <c r="AC5" t="s">
        <v>132</v>
      </c>
    </row>
    <row r="6" spans="2:29" x14ac:dyDescent="0.25">
      <c r="B6" s="7">
        <v>46115</v>
      </c>
      <c r="C6" s="8">
        <v>1055</v>
      </c>
      <c r="D6" s="9"/>
      <c r="E6" s="10">
        <v>25.5</v>
      </c>
      <c r="F6" s="33">
        <f t="shared" si="0"/>
        <v>26902.5</v>
      </c>
      <c r="G6" s="11"/>
      <c r="H6" s="12" t="s">
        <v>8</v>
      </c>
      <c r="I6" s="13"/>
      <c r="J6" s="14"/>
      <c r="P6" s="177"/>
      <c r="Q6" s="177"/>
      <c r="R6" s="177"/>
      <c r="S6" s="177"/>
      <c r="T6" s="177"/>
      <c r="U6" s="177"/>
      <c r="V6" s="177" t="s">
        <v>137</v>
      </c>
      <c r="W6" s="177"/>
      <c r="X6" s="177"/>
      <c r="Y6" s="177"/>
      <c r="Z6" s="177"/>
      <c r="AA6" s="177"/>
      <c r="AB6" s="199">
        <v>-274800</v>
      </c>
    </row>
    <row r="7" spans="2:29" x14ac:dyDescent="0.25">
      <c r="B7" s="7">
        <v>46116</v>
      </c>
      <c r="C7" s="8">
        <v>1039.5</v>
      </c>
      <c r="D7" s="9"/>
      <c r="E7" s="10">
        <v>25.5</v>
      </c>
      <c r="F7" s="33">
        <f t="shared" si="0"/>
        <v>26507.25</v>
      </c>
      <c r="G7" s="11"/>
      <c r="H7" s="12" t="s">
        <v>9</v>
      </c>
      <c r="I7" s="13"/>
      <c r="J7" s="14">
        <f>'MART 2026'!J39*-1</f>
        <v>585806.71335000009</v>
      </c>
      <c r="P7" s="330">
        <v>46078</v>
      </c>
      <c r="Q7" s="13">
        <f>R7-P7</f>
        <v>34</v>
      </c>
      <c r="R7" s="183">
        <v>46112</v>
      </c>
      <c r="S7" s="13" t="s">
        <v>130</v>
      </c>
      <c r="T7" s="331">
        <v>152</v>
      </c>
      <c r="U7" s="332" t="s">
        <v>123</v>
      </c>
      <c r="V7" s="332" t="s">
        <v>123</v>
      </c>
      <c r="W7" s="333">
        <v>30</v>
      </c>
      <c r="X7" s="332" t="s">
        <v>41</v>
      </c>
      <c r="Y7" s="334">
        <v>850</v>
      </c>
      <c r="Z7" s="335">
        <v>25500</v>
      </c>
      <c r="AA7" s="336"/>
      <c r="AB7" s="335">
        <v>25500</v>
      </c>
      <c r="AC7" t="s">
        <v>131</v>
      </c>
    </row>
    <row r="8" spans="2:29" x14ac:dyDescent="0.25">
      <c r="B8" s="7">
        <v>46117</v>
      </c>
      <c r="C8" s="8">
        <v>1039.5</v>
      </c>
      <c r="D8" s="9"/>
      <c r="E8" s="10">
        <v>25.5</v>
      </c>
      <c r="F8" s="33">
        <f t="shared" si="0"/>
        <v>26507.25</v>
      </c>
      <c r="G8" s="15"/>
      <c r="H8" s="16"/>
      <c r="I8" s="17"/>
      <c r="J8" s="18"/>
      <c r="P8" s="330">
        <v>46078</v>
      </c>
      <c r="Q8" s="13">
        <f>R8-P8</f>
        <v>34</v>
      </c>
      <c r="R8" s="183">
        <v>46112</v>
      </c>
      <c r="S8" s="13" t="s">
        <v>130</v>
      </c>
      <c r="T8" s="331">
        <v>152</v>
      </c>
      <c r="U8" s="332" t="s">
        <v>104</v>
      </c>
      <c r="V8" s="332" t="s">
        <v>104</v>
      </c>
      <c r="W8" s="333">
        <v>300</v>
      </c>
      <c r="X8" s="332" t="s">
        <v>41</v>
      </c>
      <c r="Y8" s="334">
        <v>870</v>
      </c>
      <c r="Z8" s="335">
        <v>261000</v>
      </c>
      <c r="AA8" s="336"/>
      <c r="AB8" s="335">
        <v>261000</v>
      </c>
      <c r="AC8" t="s">
        <v>131</v>
      </c>
    </row>
    <row r="9" spans="2:29" x14ac:dyDescent="0.25">
      <c r="B9" s="7">
        <v>46118</v>
      </c>
      <c r="C9" s="8">
        <v>1077</v>
      </c>
      <c r="D9" s="9"/>
      <c r="E9" s="10">
        <v>25.5</v>
      </c>
      <c r="F9" s="33">
        <f t="shared" si="0"/>
        <v>27463.5</v>
      </c>
      <c r="G9" s="15"/>
      <c r="H9" s="16"/>
      <c r="I9" s="17"/>
      <c r="J9" s="18"/>
      <c r="P9" s="337">
        <v>46087</v>
      </c>
      <c r="Q9" s="13">
        <f>R9-P9</f>
        <v>25</v>
      </c>
      <c r="R9" s="183">
        <v>46112</v>
      </c>
      <c r="S9" s="13" t="s">
        <v>130</v>
      </c>
      <c r="T9" s="338">
        <v>188</v>
      </c>
      <c r="U9" s="339" t="s">
        <v>39</v>
      </c>
      <c r="V9" s="339" t="s">
        <v>138</v>
      </c>
      <c r="W9" s="340">
        <v>1</v>
      </c>
      <c r="X9" s="339" t="s">
        <v>41</v>
      </c>
      <c r="Y9" s="341">
        <v>2541.6666700000001</v>
      </c>
      <c r="Z9" s="342">
        <v>2541.67</v>
      </c>
      <c r="AA9" s="342">
        <v>508.33</v>
      </c>
      <c r="AB9" s="342">
        <v>3050</v>
      </c>
      <c r="AC9" t="s">
        <v>131</v>
      </c>
    </row>
    <row r="10" spans="2:29" x14ac:dyDescent="0.25">
      <c r="B10" s="7">
        <v>46119</v>
      </c>
      <c r="C10" s="8">
        <v>1058</v>
      </c>
      <c r="D10" s="9"/>
      <c r="E10" s="10">
        <v>25.5</v>
      </c>
      <c r="F10" s="33">
        <f t="shared" si="0"/>
        <v>26979</v>
      </c>
      <c r="G10" s="15"/>
      <c r="H10" s="16"/>
      <c r="I10" s="17"/>
      <c r="J10" s="18"/>
      <c r="P10" s="337">
        <v>46087</v>
      </c>
      <c r="Q10" s="13">
        <f>R10-P10</f>
        <v>25</v>
      </c>
      <c r="R10" s="183">
        <v>46112</v>
      </c>
      <c r="S10" s="13" t="s">
        <v>130</v>
      </c>
      <c r="T10" s="338">
        <v>188</v>
      </c>
      <c r="U10" s="339" t="s">
        <v>39</v>
      </c>
      <c r="V10" s="339" t="s">
        <v>139</v>
      </c>
      <c r="W10" s="343">
        <v>1000</v>
      </c>
      <c r="X10" s="339" t="s">
        <v>12</v>
      </c>
      <c r="Y10" s="341">
        <v>18.811879999999999</v>
      </c>
      <c r="Z10" s="342">
        <v>18811.88</v>
      </c>
      <c r="AA10" s="342">
        <v>188.12</v>
      </c>
      <c r="AB10" s="342">
        <v>19000</v>
      </c>
      <c r="AC10" t="s">
        <v>131</v>
      </c>
    </row>
    <row r="11" spans="2:29" x14ac:dyDescent="0.25">
      <c r="B11" s="7">
        <v>46120</v>
      </c>
      <c r="C11" s="8">
        <v>1066</v>
      </c>
      <c r="D11" s="9"/>
      <c r="E11" s="10">
        <v>25.5</v>
      </c>
      <c r="F11" s="33">
        <f t="shared" si="0"/>
        <v>27183</v>
      </c>
      <c r="G11" s="19"/>
      <c r="H11" s="16"/>
      <c r="I11" s="17"/>
      <c r="J11" s="18"/>
      <c r="P11" s="337">
        <v>46087</v>
      </c>
      <c r="Q11" s="13">
        <f>R11-P11</f>
        <v>25</v>
      </c>
      <c r="R11" s="183">
        <v>46112</v>
      </c>
      <c r="S11" s="13" t="s">
        <v>130</v>
      </c>
      <c r="T11" s="338">
        <v>188</v>
      </c>
      <c r="U11" s="339" t="s">
        <v>39</v>
      </c>
      <c r="V11" s="339" t="s">
        <v>140</v>
      </c>
      <c r="W11" s="343">
        <v>3200</v>
      </c>
      <c r="X11" s="339" t="s">
        <v>12</v>
      </c>
      <c r="Y11" s="341">
        <v>17.82178</v>
      </c>
      <c r="Z11" s="342">
        <v>57029.7</v>
      </c>
      <c r="AA11" s="342">
        <v>570.29999999999995</v>
      </c>
      <c r="AB11" s="342">
        <v>57600</v>
      </c>
      <c r="AC11" t="s">
        <v>131</v>
      </c>
    </row>
    <row r="12" spans="2:29" x14ac:dyDescent="0.25">
      <c r="B12" s="7">
        <v>46121</v>
      </c>
      <c r="C12" s="8">
        <v>1055</v>
      </c>
      <c r="D12" s="9"/>
      <c r="E12" s="10">
        <v>25.5</v>
      </c>
      <c r="F12" s="33">
        <f t="shared" si="0"/>
        <v>26902.5</v>
      </c>
      <c r="G12" s="19"/>
      <c r="H12" s="16"/>
      <c r="I12" s="17"/>
      <c r="J12" s="18"/>
      <c r="P12" s="177"/>
      <c r="Q12" s="177"/>
      <c r="R12" s="177"/>
      <c r="S12" s="177"/>
      <c r="T12" s="177"/>
      <c r="U12" s="177"/>
      <c r="V12" s="177" t="s">
        <v>143</v>
      </c>
      <c r="W12" s="177"/>
      <c r="X12" s="177"/>
      <c r="Y12" s="177"/>
      <c r="Z12" s="177"/>
      <c r="AA12" s="177"/>
      <c r="AB12" s="329">
        <v>-366150</v>
      </c>
    </row>
    <row r="13" spans="2:29" x14ac:dyDescent="0.25">
      <c r="B13" s="7">
        <v>46122</v>
      </c>
      <c r="C13" s="8">
        <v>1041.5</v>
      </c>
      <c r="D13" s="9"/>
      <c r="E13" s="10">
        <v>25.5</v>
      </c>
      <c r="F13" s="33">
        <f t="shared" si="0"/>
        <v>26558.25</v>
      </c>
      <c r="G13" s="19"/>
      <c r="H13" s="16"/>
      <c r="I13" s="17"/>
      <c r="J13" s="18"/>
      <c r="P13" s="354">
        <v>46100</v>
      </c>
      <c r="Q13" s="13">
        <f>R13-P13</f>
        <v>42</v>
      </c>
      <c r="R13" s="183">
        <v>46142</v>
      </c>
      <c r="S13" s="13" t="s">
        <v>130</v>
      </c>
      <c r="T13" s="355">
        <v>234</v>
      </c>
      <c r="U13" s="356" t="s">
        <v>39</v>
      </c>
      <c r="V13" s="356" t="s">
        <v>123</v>
      </c>
      <c r="W13" s="357">
        <v>30</v>
      </c>
      <c r="X13" s="356" t="s">
        <v>41</v>
      </c>
      <c r="Y13" s="358">
        <v>850</v>
      </c>
      <c r="Z13" s="359">
        <v>26400</v>
      </c>
      <c r="AA13" s="360"/>
      <c r="AB13" s="359">
        <v>26400</v>
      </c>
      <c r="AC13" t="s">
        <v>142</v>
      </c>
    </row>
    <row r="14" spans="2:29" x14ac:dyDescent="0.25">
      <c r="B14" s="7">
        <v>46123</v>
      </c>
      <c r="C14" s="8">
        <v>1072</v>
      </c>
      <c r="D14" s="9"/>
      <c r="E14" s="10">
        <v>25.5</v>
      </c>
      <c r="F14" s="33">
        <f t="shared" si="0"/>
        <v>27336</v>
      </c>
      <c r="G14" s="368">
        <v>46100</v>
      </c>
      <c r="H14" s="369" t="s">
        <v>123</v>
      </c>
      <c r="I14" s="17"/>
      <c r="J14" s="18">
        <v>26400</v>
      </c>
      <c r="P14" s="354">
        <v>46100</v>
      </c>
      <c r="Q14" s="13">
        <f>R14-P14</f>
        <v>42</v>
      </c>
      <c r="R14" s="183">
        <v>46142</v>
      </c>
      <c r="S14" s="13" t="s">
        <v>130</v>
      </c>
      <c r="T14" s="355">
        <v>234</v>
      </c>
      <c r="U14" s="356" t="s">
        <v>39</v>
      </c>
      <c r="V14" s="356" t="s">
        <v>104</v>
      </c>
      <c r="W14" s="357">
        <v>300</v>
      </c>
      <c r="X14" s="356" t="s">
        <v>41</v>
      </c>
      <c r="Y14" s="358">
        <v>870</v>
      </c>
      <c r="Z14" s="359">
        <v>279000</v>
      </c>
      <c r="AA14" s="360"/>
      <c r="AB14" s="359">
        <v>279000</v>
      </c>
      <c r="AC14" t="s">
        <v>142</v>
      </c>
    </row>
    <row r="15" spans="2:29" x14ac:dyDescent="0.25">
      <c r="B15" s="7">
        <v>46124</v>
      </c>
      <c r="C15" s="8">
        <v>1043.5</v>
      </c>
      <c r="D15" s="9"/>
      <c r="E15" s="10">
        <v>25.5</v>
      </c>
      <c r="F15" s="33">
        <f t="shared" si="0"/>
        <v>26609.25</v>
      </c>
      <c r="G15" s="368">
        <v>46100</v>
      </c>
      <c r="H15" s="369" t="s">
        <v>104</v>
      </c>
      <c r="I15" s="17"/>
      <c r="J15" s="18">
        <v>279000</v>
      </c>
      <c r="P15" s="361">
        <v>46104</v>
      </c>
      <c r="Q15" s="13">
        <f>R15-P15</f>
        <v>38</v>
      </c>
      <c r="R15" s="183">
        <v>46142</v>
      </c>
      <c r="S15" s="13" t="s">
        <v>130</v>
      </c>
      <c r="T15" s="362">
        <v>238</v>
      </c>
      <c r="U15" s="363" t="s">
        <v>39</v>
      </c>
      <c r="V15" s="363" t="s">
        <v>141</v>
      </c>
      <c r="W15" s="364">
        <v>1500</v>
      </c>
      <c r="X15" s="363" t="s">
        <v>12</v>
      </c>
      <c r="Y15" s="365">
        <v>27.6</v>
      </c>
      <c r="Z15" s="366">
        <v>41400</v>
      </c>
      <c r="AA15" s="367"/>
      <c r="AB15" s="366">
        <v>41400</v>
      </c>
      <c r="AC15" t="s">
        <v>142</v>
      </c>
    </row>
    <row r="16" spans="2:29" x14ac:dyDescent="0.25">
      <c r="B16" s="7">
        <v>46125</v>
      </c>
      <c r="C16" s="8">
        <v>1070</v>
      </c>
      <c r="D16" s="9"/>
      <c r="E16" s="10">
        <v>25.5</v>
      </c>
      <c r="F16" s="33">
        <f t="shared" si="0"/>
        <v>27285</v>
      </c>
      <c r="G16" s="370">
        <v>46104</v>
      </c>
      <c r="H16" s="371" t="s">
        <v>141</v>
      </c>
      <c r="I16" s="17"/>
      <c r="J16" s="18">
        <v>41400</v>
      </c>
      <c r="P16" s="361">
        <v>46104</v>
      </c>
      <c r="Q16" s="13">
        <f>R16-P16</f>
        <v>38</v>
      </c>
      <c r="R16" s="183">
        <v>46142</v>
      </c>
      <c r="S16" s="13" t="s">
        <v>130</v>
      </c>
      <c r="T16" s="362">
        <v>238</v>
      </c>
      <c r="U16" s="363" t="s">
        <v>39</v>
      </c>
      <c r="V16" s="363" t="s">
        <v>139</v>
      </c>
      <c r="W16" s="364">
        <v>1000</v>
      </c>
      <c r="X16" s="363" t="s">
        <v>12</v>
      </c>
      <c r="Y16" s="365">
        <v>19</v>
      </c>
      <c r="Z16" s="366">
        <v>19000</v>
      </c>
      <c r="AA16" s="367"/>
      <c r="AB16" s="366">
        <v>19000</v>
      </c>
      <c r="AC16" t="s">
        <v>142</v>
      </c>
    </row>
    <row r="17" spans="2:29" x14ac:dyDescent="0.25">
      <c r="B17" s="7">
        <v>46126</v>
      </c>
      <c r="C17" s="8">
        <v>1051</v>
      </c>
      <c r="D17" s="9"/>
      <c r="E17" s="10">
        <v>25.5</v>
      </c>
      <c r="F17" s="33">
        <f t="shared" si="0"/>
        <v>26800.5</v>
      </c>
      <c r="G17" s="370">
        <v>46104</v>
      </c>
      <c r="H17" s="371" t="s">
        <v>139</v>
      </c>
      <c r="I17" s="17"/>
      <c r="J17" s="18">
        <v>19000</v>
      </c>
      <c r="P17" s="386" t="s">
        <v>151</v>
      </c>
      <c r="Q17" s="386"/>
      <c r="R17" s="386"/>
      <c r="S17" s="386"/>
      <c r="T17" s="386"/>
      <c r="U17" s="386"/>
      <c r="V17" s="386"/>
      <c r="W17" s="386"/>
      <c r="X17" s="386"/>
      <c r="Y17" s="386"/>
      <c r="Z17" s="386"/>
      <c r="AA17" s="386"/>
      <c r="AB17" s="353">
        <v>-365800</v>
      </c>
    </row>
    <row r="18" spans="2:29" x14ac:dyDescent="0.25">
      <c r="B18" s="7">
        <v>46127</v>
      </c>
      <c r="C18" s="8">
        <v>1076.5</v>
      </c>
      <c r="D18" s="9"/>
      <c r="E18" s="10">
        <v>25.5</v>
      </c>
      <c r="F18" s="33">
        <f t="shared" si="0"/>
        <v>27450.75</v>
      </c>
      <c r="G18" s="19"/>
      <c r="H18" s="16"/>
      <c r="I18" s="17"/>
      <c r="J18" s="18"/>
      <c r="P18" s="345">
        <v>46132</v>
      </c>
      <c r="Q18" s="346"/>
      <c r="R18" s="345">
        <v>46132</v>
      </c>
      <c r="S18" s="347" t="s">
        <v>130</v>
      </c>
      <c r="T18" s="348">
        <v>295</v>
      </c>
      <c r="U18" s="347" t="s">
        <v>39</v>
      </c>
      <c r="V18" s="347" t="s">
        <v>123</v>
      </c>
      <c r="W18" s="349">
        <v>30</v>
      </c>
      <c r="X18" s="347" t="s">
        <v>41</v>
      </c>
      <c r="Y18" s="350">
        <v>990</v>
      </c>
      <c r="Z18" s="351">
        <v>29700</v>
      </c>
      <c r="AA18" s="346"/>
      <c r="AB18" s="351">
        <v>29700</v>
      </c>
      <c r="AC18" s="344" t="s">
        <v>149</v>
      </c>
    </row>
    <row r="19" spans="2:29" x14ac:dyDescent="0.25">
      <c r="B19" s="7">
        <v>46128</v>
      </c>
      <c r="C19" s="8">
        <v>1090</v>
      </c>
      <c r="D19" s="9"/>
      <c r="E19" s="10">
        <v>25.5</v>
      </c>
      <c r="F19" s="33">
        <f t="shared" si="0"/>
        <v>27795</v>
      </c>
      <c r="G19" s="19"/>
      <c r="H19" s="16"/>
      <c r="I19" s="17"/>
      <c r="J19" s="18"/>
      <c r="P19" s="345">
        <v>46132</v>
      </c>
      <c r="Q19" s="346"/>
      <c r="R19" s="345">
        <v>46132</v>
      </c>
      <c r="S19" s="347" t="s">
        <v>130</v>
      </c>
      <c r="T19" s="348">
        <v>295</v>
      </c>
      <c r="U19" s="347" t="s">
        <v>39</v>
      </c>
      <c r="V19" s="347" t="s">
        <v>104</v>
      </c>
      <c r="W19" s="349">
        <v>350</v>
      </c>
      <c r="X19" s="347" t="s">
        <v>41</v>
      </c>
      <c r="Y19" s="350">
        <v>1050</v>
      </c>
      <c r="Z19" s="351">
        <v>367500</v>
      </c>
      <c r="AA19" s="346"/>
      <c r="AB19" s="351">
        <v>367500</v>
      </c>
      <c r="AC19" s="344" t="s">
        <v>149</v>
      </c>
    </row>
    <row r="20" spans="2:29" x14ac:dyDescent="0.25">
      <c r="B20" s="7">
        <v>46129</v>
      </c>
      <c r="C20" s="8">
        <v>1076.5</v>
      </c>
      <c r="D20" s="9"/>
      <c r="E20" s="10">
        <v>25.5</v>
      </c>
      <c r="F20" s="33">
        <f t="shared" si="0"/>
        <v>27450.75</v>
      </c>
      <c r="G20" s="19"/>
      <c r="H20" s="16"/>
      <c r="I20" s="17"/>
      <c r="J20" s="18"/>
      <c r="P20" s="345">
        <v>46133</v>
      </c>
      <c r="Q20" s="346"/>
      <c r="R20" s="345">
        <v>46133</v>
      </c>
      <c r="S20" s="347" t="s">
        <v>130</v>
      </c>
      <c r="T20" s="348">
        <v>297</v>
      </c>
      <c r="U20" s="347" t="s">
        <v>39</v>
      </c>
      <c r="V20" s="347" t="s">
        <v>150</v>
      </c>
      <c r="W20" s="349">
        <v>65</v>
      </c>
      <c r="X20" s="347" t="s">
        <v>41</v>
      </c>
      <c r="Y20" s="350">
        <v>1460</v>
      </c>
      <c r="Z20" s="351">
        <v>94900</v>
      </c>
      <c r="AA20" s="346"/>
      <c r="AB20" s="351">
        <v>94900</v>
      </c>
      <c r="AC20" s="344" t="s">
        <v>149</v>
      </c>
    </row>
    <row r="21" spans="2:29" x14ac:dyDescent="0.25">
      <c r="B21" s="7">
        <v>46130</v>
      </c>
      <c r="C21" s="8">
        <v>1079.5</v>
      </c>
      <c r="D21" s="9"/>
      <c r="E21" s="10">
        <v>25.5</v>
      </c>
      <c r="F21" s="33">
        <f t="shared" si="0"/>
        <v>27527.25</v>
      </c>
      <c r="G21" s="19"/>
      <c r="H21" s="16"/>
      <c r="I21" s="17"/>
      <c r="J21" s="18"/>
      <c r="P21" s="345">
        <v>46133</v>
      </c>
      <c r="Q21" s="346"/>
      <c r="R21" s="345">
        <v>46133</v>
      </c>
      <c r="S21" s="347" t="s">
        <v>130</v>
      </c>
      <c r="T21" s="348">
        <v>297</v>
      </c>
      <c r="U21" s="347" t="s">
        <v>39</v>
      </c>
      <c r="V21" s="347" t="s">
        <v>140</v>
      </c>
      <c r="W21" s="352">
        <v>3400</v>
      </c>
      <c r="X21" s="347" t="s">
        <v>12</v>
      </c>
      <c r="Y21" s="350">
        <v>20.544550000000001</v>
      </c>
      <c r="Z21" s="351">
        <v>69851.47</v>
      </c>
      <c r="AA21" s="351">
        <v>698.51</v>
      </c>
      <c r="AB21" s="351">
        <v>70549.98</v>
      </c>
      <c r="AC21" s="344" t="s">
        <v>149</v>
      </c>
    </row>
    <row r="22" spans="2:29" x14ac:dyDescent="0.25">
      <c r="B22" s="7">
        <v>46131</v>
      </c>
      <c r="C22" s="8">
        <v>1086.5</v>
      </c>
      <c r="D22" s="9"/>
      <c r="E22" s="10">
        <v>25.5</v>
      </c>
      <c r="F22" s="33">
        <f t="shared" si="0"/>
        <v>27705.75</v>
      </c>
      <c r="G22" s="19"/>
      <c r="H22" s="16"/>
      <c r="I22" s="17"/>
      <c r="J22" s="18"/>
    </row>
    <row r="23" spans="2:29" x14ac:dyDescent="0.25">
      <c r="B23" s="7">
        <v>46132</v>
      </c>
      <c r="C23" s="8">
        <v>1066</v>
      </c>
      <c r="D23" s="9"/>
      <c r="E23" s="10">
        <v>25.5</v>
      </c>
      <c r="F23" s="33">
        <f t="shared" si="0"/>
        <v>27183</v>
      </c>
      <c r="G23" s="19"/>
      <c r="H23" s="16"/>
      <c r="I23" s="17"/>
      <c r="J23" s="18"/>
    </row>
    <row r="24" spans="2:29" x14ac:dyDescent="0.25">
      <c r="B24" s="7">
        <v>46133</v>
      </c>
      <c r="C24" s="8">
        <v>1097</v>
      </c>
      <c r="D24" s="9"/>
      <c r="E24" s="10">
        <v>25.5</v>
      </c>
      <c r="F24" s="33">
        <f t="shared" si="0"/>
        <v>27973.5</v>
      </c>
      <c r="G24" s="19"/>
      <c r="H24" s="16"/>
      <c r="I24" s="17"/>
      <c r="J24" s="18"/>
    </row>
    <row r="25" spans="2:29" x14ac:dyDescent="0.25">
      <c r="B25" s="7">
        <v>46134</v>
      </c>
      <c r="C25" s="8">
        <v>1102</v>
      </c>
      <c r="D25" s="9"/>
      <c r="E25" s="10">
        <v>25.5</v>
      </c>
      <c r="F25" s="33">
        <f t="shared" si="0"/>
        <v>28101</v>
      </c>
      <c r="G25" s="19"/>
      <c r="H25" s="16"/>
      <c r="I25" s="17"/>
      <c r="J25" s="18"/>
    </row>
    <row r="26" spans="2:29" x14ac:dyDescent="0.25">
      <c r="B26" s="7">
        <v>46135</v>
      </c>
      <c r="C26" s="8">
        <v>1088</v>
      </c>
      <c r="D26" s="9"/>
      <c r="E26" s="10">
        <v>25.5</v>
      </c>
      <c r="F26" s="33">
        <f t="shared" si="0"/>
        <v>27744</v>
      </c>
      <c r="G26" s="19"/>
      <c r="H26" s="16"/>
      <c r="I26" s="17"/>
      <c r="J26" s="18"/>
    </row>
    <row r="27" spans="2:29" x14ac:dyDescent="0.25">
      <c r="B27" s="7">
        <v>46136</v>
      </c>
      <c r="C27" s="8">
        <v>1083.5</v>
      </c>
      <c r="D27" s="9"/>
      <c r="E27" s="10">
        <v>25.5</v>
      </c>
      <c r="F27" s="33">
        <f t="shared" si="0"/>
        <v>27629.25</v>
      </c>
      <c r="G27" s="19"/>
      <c r="H27" s="16"/>
      <c r="I27" s="17"/>
      <c r="J27" s="18"/>
    </row>
    <row r="28" spans="2:29" x14ac:dyDescent="0.25">
      <c r="B28" s="7">
        <v>46137</v>
      </c>
      <c r="C28" s="8">
        <v>1064.5</v>
      </c>
      <c r="D28" s="9"/>
      <c r="E28" s="10">
        <v>25.5</v>
      </c>
      <c r="F28" s="33">
        <f t="shared" si="0"/>
        <v>27144.75</v>
      </c>
      <c r="G28" s="19"/>
      <c r="H28" s="16"/>
      <c r="I28" s="17"/>
      <c r="J28" s="18"/>
    </row>
    <row r="29" spans="2:29" x14ac:dyDescent="0.25">
      <c r="B29" s="7">
        <v>46138</v>
      </c>
      <c r="C29" s="8">
        <v>1063</v>
      </c>
      <c r="D29" s="9"/>
      <c r="E29" s="10">
        <v>25.5</v>
      </c>
      <c r="F29" s="33">
        <f t="shared" si="0"/>
        <v>27106.5</v>
      </c>
      <c r="G29" s="19"/>
      <c r="H29" s="16"/>
      <c r="I29" s="17"/>
      <c r="J29" s="18"/>
    </row>
    <row r="30" spans="2:29" x14ac:dyDescent="0.25">
      <c r="B30" s="7">
        <v>46139</v>
      </c>
      <c r="C30" s="8">
        <v>1066</v>
      </c>
      <c r="D30" s="9"/>
      <c r="E30" s="10">
        <v>25.5</v>
      </c>
      <c r="F30" s="33">
        <f t="shared" si="0"/>
        <v>27183</v>
      </c>
      <c r="G30" s="19"/>
      <c r="H30" s="16"/>
      <c r="I30" s="17"/>
      <c r="J30" s="18"/>
    </row>
    <row r="31" spans="2:29" x14ac:dyDescent="0.25">
      <c r="B31" s="7">
        <v>46140</v>
      </c>
      <c r="C31" s="8">
        <v>1072.5</v>
      </c>
      <c r="D31" s="9"/>
      <c r="E31" s="10">
        <v>25.5</v>
      </c>
      <c r="F31" s="33">
        <f t="shared" si="0"/>
        <v>27348.75</v>
      </c>
      <c r="G31" s="19"/>
      <c r="H31" s="16"/>
      <c r="I31" s="17"/>
      <c r="J31" s="18"/>
    </row>
    <row r="32" spans="2:29" x14ac:dyDescent="0.25">
      <c r="B32" s="7">
        <v>46141</v>
      </c>
      <c r="C32" s="8">
        <v>1091.5</v>
      </c>
      <c r="D32" s="9"/>
      <c r="E32" s="10">
        <v>25.5</v>
      </c>
      <c r="F32" s="33">
        <f t="shared" si="0"/>
        <v>27833.25</v>
      </c>
      <c r="G32" s="19"/>
      <c r="H32" s="16"/>
      <c r="I32" s="17"/>
      <c r="J32" s="18"/>
    </row>
    <row r="33" spans="2:12" x14ac:dyDescent="0.25">
      <c r="B33" s="7">
        <v>46142</v>
      </c>
      <c r="C33" s="8">
        <v>1091</v>
      </c>
      <c r="D33" s="9"/>
      <c r="E33" s="10">
        <v>25.5</v>
      </c>
      <c r="F33" s="33">
        <f t="shared" si="0"/>
        <v>27820.5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31977.5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960576.40210000006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815426.25</v>
      </c>
      <c r="L36" s="31">
        <f>J36-J4-J5-J6</f>
        <v>806456.56125000003</v>
      </c>
    </row>
    <row r="37" spans="2:12" x14ac:dyDescent="0.25">
      <c r="B37" s="26" t="s">
        <v>14</v>
      </c>
      <c r="C37" s="30">
        <f>C35</f>
        <v>31977.5</v>
      </c>
      <c r="D37" s="9">
        <f>D35/1.03</f>
        <v>0</v>
      </c>
      <c r="E37" s="10"/>
      <c r="F37" s="33">
        <f>SUM(F4:F36)</f>
        <v>815426.25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-145150.15210000006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8">
    <mergeCell ref="P17:AA17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597E-926E-429D-909E-A95665BCE15C}">
  <dimension ref="B1:AC43"/>
  <sheetViews>
    <sheetView zoomScale="85" zoomScaleNormal="85" workbookViewId="0">
      <selection activeCell="I11" sqref="I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83" t="s">
        <v>33</v>
      </c>
      <c r="C2" s="384"/>
      <c r="D2" s="384"/>
      <c r="E2" s="384"/>
      <c r="F2" s="384"/>
      <c r="G2" s="384"/>
      <c r="H2" s="384"/>
      <c r="I2" s="384"/>
      <c r="J2" s="3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145150.15210000006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78" t="s">
        <v>11</v>
      </c>
      <c r="I35" s="378"/>
      <c r="J35" s="25">
        <f>SUM(J4:J34)</f>
        <v>145150.15210000006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79" t="s">
        <v>13</v>
      </c>
      <c r="I36" s="3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80" t="s">
        <v>16</v>
      </c>
      <c r="C39" s="381"/>
      <c r="D39" s="27"/>
      <c r="E39" s="37"/>
      <c r="F39" s="38"/>
      <c r="G39" s="28"/>
      <c r="H39" s="382" t="s">
        <v>17</v>
      </c>
      <c r="I39" s="382"/>
      <c r="J39" s="29">
        <f>J36+J37+J38-J35</f>
        <v>-145150.15210000006</v>
      </c>
    </row>
    <row r="40" spans="2:12" ht="15.75" thickBot="1" x14ac:dyDescent="0.3">
      <c r="B40" s="372"/>
      <c r="C40" s="373"/>
      <c r="D40" s="373"/>
      <c r="E40" s="373"/>
      <c r="F40" s="373"/>
      <c r="G40" s="373"/>
      <c r="H40" s="373"/>
      <c r="I40" s="373"/>
      <c r="J40" s="374"/>
    </row>
    <row r="41" spans="2:12" ht="15.75" thickBot="1" x14ac:dyDescent="0.3">
      <c r="B41" s="372"/>
      <c r="C41" s="373"/>
      <c r="D41" s="373"/>
      <c r="E41" s="373"/>
      <c r="F41" s="373"/>
      <c r="G41" s="373"/>
      <c r="H41" s="373"/>
      <c r="I41" s="373"/>
      <c r="J41" s="3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2025-03-20T13:03:01Z</cp:lastPrinted>
  <dcterms:created xsi:type="dcterms:W3CDTF">2015-06-05T18:19:34Z</dcterms:created>
  <dcterms:modified xsi:type="dcterms:W3CDTF">2026-04-30T15:37:15Z</dcterms:modified>
</cp:coreProperties>
</file>